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385" yWindow="-15" windowWidth="14430" windowHeight="14655" activeTab="4"/>
  </bookViews>
  <sheets>
    <sheet name="1C" sheetId="8" r:id="rId1"/>
    <sheet name="2C" sheetId="7" r:id="rId2"/>
    <sheet name="3C" sheetId="6" r:id="rId3"/>
    <sheet name="4C" sheetId="5" r:id="rId4"/>
    <sheet name="1C - 2C - 3C - 4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Q93" i="9" s="1"/>
  <c r="N93" i="9"/>
  <c r="L4" i="9"/>
  <c r="L5" i="9"/>
  <c r="L6" i="9"/>
  <c r="L7" i="9"/>
  <c r="L93" i="9" s="1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G93" i="9" s="1"/>
  <c r="J61" i="9" s="1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B9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10" i="9"/>
  <c r="E18" i="9"/>
  <c r="E26" i="9"/>
  <c r="E34" i="9"/>
  <c r="E42" i="9"/>
  <c r="E50" i="9"/>
  <c r="E58" i="9"/>
  <c r="E66" i="9"/>
  <c r="E71" i="9"/>
  <c r="E75" i="9"/>
  <c r="E79" i="9"/>
  <c r="E83" i="9"/>
  <c r="E87" i="9"/>
  <c r="E91" i="9"/>
  <c r="E11" i="9"/>
  <c r="E19" i="9"/>
  <c r="E27" i="9"/>
  <c r="E35" i="9"/>
  <c r="E43" i="9"/>
  <c r="E51" i="9"/>
  <c r="E59" i="9"/>
  <c r="E67" i="9"/>
  <c r="E72" i="9"/>
  <c r="E76" i="9"/>
  <c r="E80" i="9"/>
  <c r="E84" i="9"/>
  <c r="E88" i="9"/>
  <c r="E92" i="9"/>
  <c r="E6" i="9"/>
  <c r="E14" i="9"/>
  <c r="E22" i="9"/>
  <c r="E30" i="9"/>
  <c r="E38" i="9"/>
  <c r="E46" i="9"/>
  <c r="E54" i="9"/>
  <c r="E62" i="9"/>
  <c r="E69" i="9"/>
  <c r="E73" i="9"/>
  <c r="E77" i="9"/>
  <c r="E81" i="9"/>
  <c r="E85" i="9"/>
  <c r="E89" i="9"/>
  <c r="E3" i="9"/>
  <c r="E7" i="9"/>
  <c r="E15" i="9"/>
  <c r="E23" i="9"/>
  <c r="E31" i="9"/>
  <c r="E39" i="9"/>
  <c r="E47" i="9"/>
  <c r="E55" i="9"/>
  <c r="E63" i="9"/>
  <c r="E70" i="9"/>
  <c r="E74" i="9"/>
  <c r="E78" i="9"/>
  <c r="E82" i="9"/>
  <c r="E86" i="9"/>
  <c r="E90" i="9"/>
  <c r="J88" i="9"/>
  <c r="J80" i="9"/>
  <c r="J72" i="9"/>
  <c r="J64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J3" i="9"/>
  <c r="J85" i="9"/>
  <c r="J77" i="9"/>
  <c r="J69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2" i="9"/>
  <c r="J84" i="9"/>
  <c r="J76" i="9"/>
  <c r="J68" i="9"/>
  <c r="J89" i="9"/>
  <c r="J81" i="9"/>
  <c r="J73" i="9"/>
  <c r="J65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<sst xmlns="http://schemas.openxmlformats.org/spreadsheetml/2006/main" count="74" uniqueCount="26">
  <si>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</si>
  <si>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</si>
  <si>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</si>
  <si>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</si>
  <si>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</si>
  <si>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</si>
  <si>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</si>
  <si>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</si>
  <si>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</si>
  <si>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</si>
  <si>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</si>
  <si>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</si>
  <si>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</si>
  <si>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</si>
  <si>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</si>
  <si>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</si>
  <si>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</si>
  <si>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</si>
  <si>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</si>
  <si>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</si>
  <si>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</si>
  <si>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1C</t>
  </si>
  <si>
    <t>Norm CO2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</si>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</sst>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1-4C</a:t>
            </a:r>
            <a:r>
              <a:rPr lang="en-US" baseline="0"/>
              <a:t> No Cart Run  3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- 4C'!$E$3:$E$92</c:f>
              <c:numCache>
                <c:formatCode>0.000</c:formatCode>
                <c:ptCount val="90"/>
                <c:pt idx="0">
                  <c:v>6.4198837153447291E-2</c:v>
                </c:pt>
                <c:pt idx="1">
                  <c:v>5.7617528242291154E-2</c:v>
                </c:pt>
                <c:pt idx="2">
                  <c:v>5.7617528242291154E-2</c:v>
                </c:pt>
                <c:pt idx="3">
                  <c:v>5.639852358063565E-2</c:v>
                </c:pt>
                <c:pt idx="4">
                  <c:v>5.639852358063565E-2</c:v>
                </c:pt>
                <c:pt idx="5">
                  <c:v>5.5180006423344148E-2</c:v>
                </c:pt>
                <c:pt idx="6">
                  <c:v>5.7617528242291154E-2</c:v>
                </c:pt>
                <c:pt idx="7">
                  <c:v>5.7617528242291154E-2</c:v>
                </c:pt>
                <c:pt idx="8">
                  <c:v>5.7617528242291154E-2</c:v>
                </c:pt>
                <c:pt idx="9">
                  <c:v>5.9079797581476329E-2</c:v>
                </c:pt>
                <c:pt idx="10">
                  <c:v>5.3717249579793687E-2</c:v>
                </c:pt>
                <c:pt idx="11">
                  <c:v>5.5180006423344148E-2</c:v>
                </c:pt>
                <c:pt idx="12">
                  <c:v>5.5180006423344148E-2</c:v>
                </c:pt>
                <c:pt idx="13">
                  <c:v>5.5180006423344148E-2</c:v>
                </c:pt>
                <c:pt idx="14">
                  <c:v>5.639852358063565E-2</c:v>
                </c:pt>
                <c:pt idx="15">
                  <c:v>5.639852358063565E-2</c:v>
                </c:pt>
                <c:pt idx="16">
                  <c:v>5.7617528242291154E-2</c:v>
                </c:pt>
                <c:pt idx="17">
                  <c:v>4.9817458421660223E-2</c:v>
                </c:pt>
                <c:pt idx="18">
                  <c:v>4.713618442081955E-2</c:v>
                </c:pt>
                <c:pt idx="19">
                  <c:v>4.9817458421660223E-2</c:v>
                </c:pt>
                <c:pt idx="20">
                  <c:v>5.639852358063565E-2</c:v>
                </c:pt>
                <c:pt idx="21">
                  <c:v>5.7617528242291154E-2</c:v>
                </c:pt>
                <c:pt idx="22">
                  <c:v>5.3717249579793687E-2</c:v>
                </c:pt>
                <c:pt idx="23">
                  <c:v>5.5180006423344148E-2</c:v>
                </c:pt>
                <c:pt idx="24">
                  <c:v>4.0554875509663406E-2</c:v>
                </c:pt>
                <c:pt idx="25">
                  <c:v>4.713618442081955E-2</c:v>
                </c:pt>
                <c:pt idx="26">
                  <c:v>4.8598941264368721E-2</c:v>
                </c:pt>
                <c:pt idx="27">
                  <c:v>4.713618442081955E-2</c:v>
                </c:pt>
                <c:pt idx="28">
                  <c:v>4.713618442081955E-2</c:v>
                </c:pt>
                <c:pt idx="29">
                  <c:v>4.8598941264368721E-2</c:v>
                </c:pt>
                <c:pt idx="30">
                  <c:v>4.8598941264368721E-2</c:v>
                </c:pt>
                <c:pt idx="31">
                  <c:v>4.8598941264368721E-2</c:v>
                </c:pt>
                <c:pt idx="32">
                  <c:v>4.713618442081955E-2</c:v>
                </c:pt>
                <c:pt idx="33">
                  <c:v>4.713618442081955E-2</c:v>
                </c:pt>
                <c:pt idx="34">
                  <c:v>5.1036463083317017E-2</c:v>
                </c:pt>
                <c:pt idx="35">
                  <c:v>4.5917667263528049E-2</c:v>
                </c:pt>
                <c:pt idx="36">
                  <c:v>4.713618442081955E-2</c:v>
                </c:pt>
                <c:pt idx="37">
                  <c:v>4.713618442081955E-2</c:v>
                </c:pt>
                <c:pt idx="38">
                  <c:v>4.713618442081955E-2</c:v>
                </c:pt>
                <c:pt idx="39">
                  <c:v>4.713618442081955E-2</c:v>
                </c:pt>
                <c:pt idx="40">
                  <c:v>4.713618442081955E-2</c:v>
                </c:pt>
                <c:pt idx="41">
                  <c:v>3.9336114600189903E-2</c:v>
                </c:pt>
                <c:pt idx="42">
                  <c:v>4.9817458421660223E-2</c:v>
                </c:pt>
                <c:pt idx="43">
                  <c:v>4.713618442081955E-2</c:v>
                </c:pt>
                <c:pt idx="44">
                  <c:v>4.0554875509663406E-2</c:v>
                </c:pt>
                <c:pt idx="45">
                  <c:v>4.0554875509663406E-2</c:v>
                </c:pt>
                <c:pt idx="46">
                  <c:v>3.7873601508821443E-2</c:v>
                </c:pt>
                <c:pt idx="47">
                  <c:v>4.5917667263528049E-2</c:v>
                </c:pt>
                <c:pt idx="48">
                  <c:v>4.8598941264368721E-2</c:v>
                </c:pt>
                <c:pt idx="49">
                  <c:v>4.8598941264368721E-2</c:v>
                </c:pt>
                <c:pt idx="50">
                  <c:v>4.713618442081955E-2</c:v>
                </c:pt>
                <c:pt idx="51">
                  <c:v>4.8598941264368721E-2</c:v>
                </c:pt>
                <c:pt idx="52">
                  <c:v>4.8598941264368721E-2</c:v>
                </c:pt>
                <c:pt idx="53">
                  <c:v>4.713618442081955E-2</c:v>
                </c:pt>
                <c:pt idx="54">
                  <c:v>4.713618442081955E-2</c:v>
                </c:pt>
                <c:pt idx="55">
                  <c:v>4.713618442081955E-2</c:v>
                </c:pt>
                <c:pt idx="56">
                  <c:v>5.7617528242291154E-2</c:v>
                </c:pt>
                <c:pt idx="57">
                  <c:v>5.5180006423344148E-2</c:v>
                </c:pt>
                <c:pt idx="58">
                  <c:v>4.5917667263528049E-2</c:v>
                </c:pt>
                <c:pt idx="59">
                  <c:v>5.1036463083317017E-2</c:v>
                </c:pt>
                <c:pt idx="60">
                  <c:v>5.1036463083317017E-2</c:v>
                </c:pt>
                <c:pt idx="61">
                  <c:v>4.9817458421660223E-2</c:v>
                </c:pt>
                <c:pt idx="62">
                  <c:v>5.1036463083317017E-2</c:v>
                </c:pt>
                <c:pt idx="63">
                  <c:v>4.8598941264368721E-2</c:v>
                </c:pt>
                <c:pt idx="64">
                  <c:v>4.8598941264368721E-2</c:v>
                </c:pt>
                <c:pt idx="65">
                  <c:v>4.5917667263528049E-2</c:v>
                </c:pt>
                <c:pt idx="66">
                  <c:v>5.5180006423344148E-2</c:v>
                </c:pt>
                <c:pt idx="67">
                  <c:v>5.5180006423344148E-2</c:v>
                </c:pt>
                <c:pt idx="68">
                  <c:v>6.4198837153447291E-2</c:v>
                </c:pt>
                <c:pt idx="69">
                  <c:v>5.639852358063565E-2</c:v>
                </c:pt>
                <c:pt idx="70">
                  <c:v>5.639852358063565E-2</c:v>
                </c:pt>
                <c:pt idx="71">
                  <c:v>5.639852358063565E-2</c:v>
                </c:pt>
                <c:pt idx="72">
                  <c:v>5.639852358063565E-2</c:v>
                </c:pt>
                <c:pt idx="73">
                  <c:v>5.9079797581476329E-2</c:v>
                </c:pt>
                <c:pt idx="74">
                  <c:v>5.5180006423344148E-2</c:v>
                </c:pt>
                <c:pt idx="75">
                  <c:v>5.7617528242291154E-2</c:v>
                </c:pt>
                <c:pt idx="76">
                  <c:v>6.4198837153447291E-2</c:v>
                </c:pt>
                <c:pt idx="77">
                  <c:v>5.5180006423344148E-2</c:v>
                </c:pt>
                <c:pt idx="78">
                  <c:v>6.4198837153447291E-2</c:v>
                </c:pt>
                <c:pt idx="79">
                  <c:v>6.4198837153447291E-2</c:v>
                </c:pt>
                <c:pt idx="80">
                  <c:v>6.5661350244815758E-2</c:v>
                </c:pt>
                <c:pt idx="81">
                  <c:v>6.4198837153447291E-2</c:v>
                </c:pt>
                <c:pt idx="82">
                  <c:v>6.2980076243973795E-2</c:v>
                </c:pt>
                <c:pt idx="83">
                  <c:v>6.5661350244815758E-2</c:v>
                </c:pt>
                <c:pt idx="84">
                  <c:v>6.6880111154289268E-2</c:v>
                </c:pt>
                <c:pt idx="85">
                  <c:v>6.5661350244815758E-2</c:v>
                </c:pt>
                <c:pt idx="86">
                  <c:v>6.2980076243973795E-2</c:v>
                </c:pt>
                <c:pt idx="87">
                  <c:v>6.2980076243973795E-2</c:v>
                </c:pt>
                <c:pt idx="88">
                  <c:v>5.639852358063565E-2</c:v>
                </c:pt>
                <c:pt idx="89">
                  <c:v>5.639852358063565E-2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- 4C'!$J$3:$J$92</c:f>
              <c:numCache>
                <c:formatCode>0.000</c:formatCode>
                <c:ptCount val="90"/>
                <c:pt idx="0">
                  <c:v>6.0253500439083098E-2</c:v>
                </c:pt>
                <c:pt idx="1">
                  <c:v>6.2934774439925054E-2</c:v>
                </c:pt>
                <c:pt idx="2">
                  <c:v>7.0735088012736702E-2</c:v>
                </c:pt>
                <c:pt idx="3">
                  <c:v>6.2934774439925054E-2</c:v>
                </c:pt>
                <c:pt idx="4">
                  <c:v>6.0253500439083098E-2</c:v>
                </c:pt>
                <c:pt idx="5">
                  <c:v>6.4153779101580571E-2</c:v>
                </c:pt>
                <c:pt idx="6">
                  <c:v>6.561604844076574E-2</c:v>
                </c:pt>
                <c:pt idx="7">
                  <c:v>6.1716257282633559E-2</c:v>
                </c:pt>
                <c:pt idx="8">
                  <c:v>6.2934774439925054E-2</c:v>
                </c:pt>
                <c:pt idx="9">
                  <c:v>6.4153779101580571E-2</c:v>
                </c:pt>
                <c:pt idx="10">
                  <c:v>6.9516327103263206E-2</c:v>
                </c:pt>
                <c:pt idx="11">
                  <c:v>7.0735088012736702E-2</c:v>
                </c:pt>
                <c:pt idx="12">
                  <c:v>6.1716257282633559E-2</c:v>
                </c:pt>
                <c:pt idx="13">
                  <c:v>6.1716257282633559E-2</c:v>
                </c:pt>
                <c:pt idx="14">
                  <c:v>6.4153779101580571E-2</c:v>
                </c:pt>
                <c:pt idx="15">
                  <c:v>6.1716257282633559E-2</c:v>
                </c:pt>
                <c:pt idx="16">
                  <c:v>6.4153779101580571E-2</c:v>
                </c:pt>
                <c:pt idx="17">
                  <c:v>7.2197601104105169E-2</c:v>
                </c:pt>
                <c:pt idx="18">
                  <c:v>6.9516327103263206E-2</c:v>
                </c:pt>
                <c:pt idx="19">
                  <c:v>7.2197601104105169E-2</c:v>
                </c:pt>
                <c:pt idx="20">
                  <c:v>6.9516327103263206E-2</c:v>
                </c:pt>
                <c:pt idx="21">
                  <c:v>7.2197601104105169E-2</c:v>
                </c:pt>
                <c:pt idx="22">
                  <c:v>7.3416362013578665E-2</c:v>
                </c:pt>
                <c:pt idx="23">
                  <c:v>7.2197601104105169E-2</c:v>
                </c:pt>
                <c:pt idx="24">
                  <c:v>6.4153779101580571E-2</c:v>
                </c:pt>
                <c:pt idx="25">
                  <c:v>6.1716257282633559E-2</c:v>
                </c:pt>
                <c:pt idx="26">
                  <c:v>6.4153779101580571E-2</c:v>
                </c:pt>
                <c:pt idx="27">
                  <c:v>6.4153779101580571E-2</c:v>
                </c:pt>
                <c:pt idx="28">
                  <c:v>6.0253500439083098E-2</c:v>
                </c:pt>
                <c:pt idx="29">
                  <c:v>6.2934774439925054E-2</c:v>
                </c:pt>
                <c:pt idx="30">
                  <c:v>7.2197601104105169E-2</c:v>
                </c:pt>
                <c:pt idx="31">
                  <c:v>7.0735088012736702E-2</c:v>
                </c:pt>
                <c:pt idx="32">
                  <c:v>6.1716257282633559E-2</c:v>
                </c:pt>
                <c:pt idx="33">
                  <c:v>6.2934774439925054E-2</c:v>
                </c:pt>
                <c:pt idx="34">
                  <c:v>6.2934774439925054E-2</c:v>
                </c:pt>
                <c:pt idx="35">
                  <c:v>5.3672435280108954E-2</c:v>
                </c:pt>
                <c:pt idx="36">
                  <c:v>5.3672435280108954E-2</c:v>
                </c:pt>
                <c:pt idx="37">
                  <c:v>6.1716257282633559E-2</c:v>
                </c:pt>
                <c:pt idx="38">
                  <c:v>6.8297322441607702E-2</c:v>
                </c:pt>
                <c:pt idx="39">
                  <c:v>7.0735088012736702E-2</c:v>
                </c:pt>
                <c:pt idx="40">
                  <c:v>7.0735088012736702E-2</c:v>
                </c:pt>
                <c:pt idx="41">
                  <c:v>7.0735088012736702E-2</c:v>
                </c:pt>
                <c:pt idx="42">
                  <c:v>7.2197601104105169E-2</c:v>
                </c:pt>
                <c:pt idx="43">
                  <c:v>7.2197601104105169E-2</c:v>
                </c:pt>
                <c:pt idx="44">
                  <c:v>7.2197601104105169E-2</c:v>
                </c:pt>
                <c:pt idx="45">
                  <c:v>6.8297322441607702E-2</c:v>
                </c:pt>
                <c:pt idx="46">
                  <c:v>6.4153779101580571E-2</c:v>
                </c:pt>
                <c:pt idx="47">
                  <c:v>6.1716257282633559E-2</c:v>
                </c:pt>
                <c:pt idx="48">
                  <c:v>6.0253500439083098E-2</c:v>
                </c:pt>
                <c:pt idx="49">
                  <c:v>7.2197601104105169E-2</c:v>
                </c:pt>
                <c:pt idx="50">
                  <c:v>7.0735088012736702E-2</c:v>
                </c:pt>
                <c:pt idx="51">
                  <c:v>7.0735088012736702E-2</c:v>
                </c:pt>
                <c:pt idx="52">
                  <c:v>7.0735088012736702E-2</c:v>
                </c:pt>
                <c:pt idx="53">
                  <c:v>6.9516327103263206E-2</c:v>
                </c:pt>
                <c:pt idx="54">
                  <c:v>6.1716257282633559E-2</c:v>
                </c:pt>
                <c:pt idx="55">
                  <c:v>6.2934774439925054E-2</c:v>
                </c:pt>
                <c:pt idx="56">
                  <c:v>6.561604844076574E-2</c:v>
                </c:pt>
                <c:pt idx="57">
                  <c:v>6.1716257282633559E-2</c:v>
                </c:pt>
                <c:pt idx="58">
                  <c:v>6.2934774439925054E-2</c:v>
                </c:pt>
                <c:pt idx="59">
                  <c:v>6.561604844076574E-2</c:v>
                </c:pt>
                <c:pt idx="60">
                  <c:v>6.4153779101580571E-2</c:v>
                </c:pt>
                <c:pt idx="61">
                  <c:v>6.2934774439925054E-2</c:v>
                </c:pt>
                <c:pt idx="62">
                  <c:v>7.2197601104105169E-2</c:v>
                </c:pt>
                <c:pt idx="63">
                  <c:v>7.2197601104105169E-2</c:v>
                </c:pt>
                <c:pt idx="64">
                  <c:v>7.2197601104105169E-2</c:v>
                </c:pt>
                <c:pt idx="65">
                  <c:v>6.2934774439925054E-2</c:v>
                </c:pt>
                <c:pt idx="66">
                  <c:v>6.2934774439925054E-2</c:v>
                </c:pt>
                <c:pt idx="67">
                  <c:v>6.2934774439925054E-2</c:v>
                </c:pt>
                <c:pt idx="68">
                  <c:v>6.0253500439083098E-2</c:v>
                </c:pt>
                <c:pt idx="69">
                  <c:v>6.2934774439925054E-2</c:v>
                </c:pt>
                <c:pt idx="70">
                  <c:v>6.1716257282633559E-2</c:v>
                </c:pt>
                <c:pt idx="71">
                  <c:v>6.4153779101580571E-2</c:v>
                </c:pt>
                <c:pt idx="72">
                  <c:v>6.561604844076574E-2</c:v>
                </c:pt>
                <c:pt idx="73">
                  <c:v>6.561604844076574E-2</c:v>
                </c:pt>
                <c:pt idx="74">
                  <c:v>6.561604844076574E-2</c:v>
                </c:pt>
                <c:pt idx="75">
                  <c:v>6.0253500439083098E-2</c:v>
                </c:pt>
                <c:pt idx="76">
                  <c:v>6.2934774439925054E-2</c:v>
                </c:pt>
                <c:pt idx="77">
                  <c:v>7.2197601104105169E-2</c:v>
                </c:pt>
                <c:pt idx="78">
                  <c:v>6.2934774439925054E-2</c:v>
                </c:pt>
                <c:pt idx="79">
                  <c:v>6.4153779101580571E-2</c:v>
                </c:pt>
                <c:pt idx="80">
                  <c:v>6.9516327103263206E-2</c:v>
                </c:pt>
                <c:pt idx="81">
                  <c:v>6.561604844076574E-2</c:v>
                </c:pt>
                <c:pt idx="82">
                  <c:v>6.9516327103263206E-2</c:v>
                </c:pt>
                <c:pt idx="83">
                  <c:v>6.4153779101580571E-2</c:v>
                </c:pt>
                <c:pt idx="84">
                  <c:v>6.4153779101580571E-2</c:v>
                </c:pt>
                <c:pt idx="85">
                  <c:v>7.0735088012736702E-2</c:v>
                </c:pt>
                <c:pt idx="86">
                  <c:v>6.1716257282633559E-2</c:v>
                </c:pt>
                <c:pt idx="87">
                  <c:v>6.2934774439925054E-2</c:v>
                </c:pt>
                <c:pt idx="88">
                  <c:v>6.2934774439925054E-2</c:v>
                </c:pt>
                <c:pt idx="89">
                  <c:v>6.2934774439925054E-2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- 4C'!$O$3:$O$92</c:f>
              <c:numCache>
                <c:formatCode>0.000</c:formatCode>
                <c:ptCount val="90"/>
                <c:pt idx="0">
                  <c:v>8.3406330130161618E-2</c:v>
                </c:pt>
                <c:pt idx="1">
                  <c:v>8.2187812972870117E-2</c:v>
                </c:pt>
                <c:pt idx="2">
                  <c:v>8.3406330130161618E-2</c:v>
                </c:pt>
                <c:pt idx="3">
                  <c:v>8.4869086973710803E-2</c:v>
                </c:pt>
                <c:pt idx="4">
                  <c:v>8.3406330130161618E-2</c:v>
                </c:pt>
                <c:pt idx="5">
                  <c:v>8.3406330130161618E-2</c:v>
                </c:pt>
                <c:pt idx="6">
                  <c:v>8.2187812972870117E-2</c:v>
                </c:pt>
                <c:pt idx="7">
                  <c:v>8.3406330130161618E-2</c:v>
                </c:pt>
                <c:pt idx="8">
                  <c:v>8.9987882793499771E-2</c:v>
                </c:pt>
                <c:pt idx="9">
                  <c:v>9.2669156794340443E-2</c:v>
                </c:pt>
                <c:pt idx="10">
                  <c:v>9.2669156794340443E-2</c:v>
                </c:pt>
                <c:pt idx="11">
                  <c:v>8.9987882793499771E-2</c:v>
                </c:pt>
                <c:pt idx="12">
                  <c:v>9.1450152132686216E-2</c:v>
                </c:pt>
                <c:pt idx="13">
                  <c:v>8.9987882793499771E-2</c:v>
                </c:pt>
                <c:pt idx="14">
                  <c:v>9.9250465705496588E-2</c:v>
                </c:pt>
                <c:pt idx="15">
                  <c:v>0.10071297879686504</c:v>
                </c:pt>
                <c:pt idx="16">
                  <c:v>8.9987882793499771E-2</c:v>
                </c:pt>
                <c:pt idx="17">
                  <c:v>0.10071297879686504</c:v>
                </c:pt>
                <c:pt idx="18">
                  <c:v>9.2669156794340443E-2</c:v>
                </c:pt>
                <c:pt idx="19">
                  <c:v>9.2669156794340443E-2</c:v>
                </c:pt>
                <c:pt idx="20">
                  <c:v>9.2669156794340443E-2</c:v>
                </c:pt>
                <c:pt idx="21">
                  <c:v>8.9987882793499771E-2</c:v>
                </c:pt>
                <c:pt idx="22">
                  <c:v>9.1450152132686216E-2</c:v>
                </c:pt>
                <c:pt idx="23">
                  <c:v>9.1450152132686216E-2</c:v>
                </c:pt>
                <c:pt idx="24">
                  <c:v>9.1450152132686216E-2</c:v>
                </c:pt>
                <c:pt idx="25">
                  <c:v>9.2669156794340443E-2</c:v>
                </c:pt>
                <c:pt idx="26">
                  <c:v>9.1450152132686216E-2</c:v>
                </c:pt>
                <c:pt idx="27">
                  <c:v>8.9987882793499771E-2</c:v>
                </c:pt>
                <c:pt idx="28">
                  <c:v>9.1450152132686216E-2</c:v>
                </c:pt>
                <c:pt idx="29">
                  <c:v>8.9987882793499771E-2</c:v>
                </c:pt>
                <c:pt idx="30">
                  <c:v>9.1450152132686216E-2</c:v>
                </c:pt>
                <c:pt idx="31">
                  <c:v>9.2669156794340443E-2</c:v>
                </c:pt>
                <c:pt idx="32">
                  <c:v>9.1450152132686216E-2</c:v>
                </c:pt>
                <c:pt idx="33">
                  <c:v>9.2669156794340443E-2</c:v>
                </c:pt>
                <c:pt idx="34">
                  <c:v>9.2669156794340443E-2</c:v>
                </c:pt>
                <c:pt idx="35">
                  <c:v>0.10071297879686504</c:v>
                </c:pt>
                <c:pt idx="36">
                  <c:v>0.10071297879686504</c:v>
                </c:pt>
                <c:pt idx="37">
                  <c:v>9.9250465705496588E-2</c:v>
                </c:pt>
                <c:pt idx="38">
                  <c:v>9.9250465705496588E-2</c:v>
                </c:pt>
                <c:pt idx="39">
                  <c:v>9.9250465705496588E-2</c:v>
                </c:pt>
                <c:pt idx="40">
                  <c:v>9.9250465705496588E-2</c:v>
                </c:pt>
                <c:pt idx="41">
                  <c:v>9.9250465705496588E-2</c:v>
                </c:pt>
                <c:pt idx="42">
                  <c:v>9.9250465705496588E-2</c:v>
                </c:pt>
                <c:pt idx="43">
                  <c:v>8.9987882793499771E-2</c:v>
                </c:pt>
                <c:pt idx="44">
                  <c:v>9.2669156794340443E-2</c:v>
                </c:pt>
                <c:pt idx="45">
                  <c:v>8.9987882793499771E-2</c:v>
                </c:pt>
                <c:pt idx="46">
                  <c:v>9.1450152132686216E-2</c:v>
                </c:pt>
                <c:pt idx="47">
                  <c:v>9.1450152132686216E-2</c:v>
                </c:pt>
                <c:pt idx="48">
                  <c:v>9.1450152132686216E-2</c:v>
                </c:pt>
                <c:pt idx="49">
                  <c:v>9.2669156794340443E-2</c:v>
                </c:pt>
                <c:pt idx="50">
                  <c:v>9.1450152132686216E-2</c:v>
                </c:pt>
                <c:pt idx="51">
                  <c:v>9.2669156794340443E-2</c:v>
                </c:pt>
                <c:pt idx="52">
                  <c:v>9.8031704796023078E-2</c:v>
                </c:pt>
                <c:pt idx="53">
                  <c:v>0.10071297879686504</c:v>
                </c:pt>
                <c:pt idx="54">
                  <c:v>9.2669156794340443E-2</c:v>
                </c:pt>
                <c:pt idx="55">
                  <c:v>8.9987882793499771E-2</c:v>
                </c:pt>
                <c:pt idx="56">
                  <c:v>9.1450152132686216E-2</c:v>
                </c:pt>
                <c:pt idx="57">
                  <c:v>8.9987882793499771E-2</c:v>
                </c:pt>
                <c:pt idx="58">
                  <c:v>8.2187812972870117E-2</c:v>
                </c:pt>
                <c:pt idx="59">
                  <c:v>8.608760413100229E-2</c:v>
                </c:pt>
                <c:pt idx="60">
                  <c:v>8.3406330130161618E-2</c:v>
                </c:pt>
                <c:pt idx="61">
                  <c:v>8.2187812972870117E-2</c:v>
                </c:pt>
                <c:pt idx="62">
                  <c:v>8.2187812972870117E-2</c:v>
                </c:pt>
                <c:pt idx="63">
                  <c:v>9.1450152132686216E-2</c:v>
                </c:pt>
                <c:pt idx="64">
                  <c:v>8.9987882793499771E-2</c:v>
                </c:pt>
                <c:pt idx="65">
                  <c:v>9.1450152132686216E-2</c:v>
                </c:pt>
                <c:pt idx="66">
                  <c:v>9.9250465705496588E-2</c:v>
                </c:pt>
                <c:pt idx="67">
                  <c:v>9.9250465705496588E-2</c:v>
                </c:pt>
                <c:pt idx="68">
                  <c:v>0.10193173970633855</c:v>
                </c:pt>
                <c:pt idx="69">
                  <c:v>9.9250465705496588E-2</c:v>
                </c:pt>
                <c:pt idx="70">
                  <c:v>9.9250465705496588E-2</c:v>
                </c:pt>
                <c:pt idx="71">
                  <c:v>9.9250465705496588E-2</c:v>
                </c:pt>
                <c:pt idx="72">
                  <c:v>9.9250465705496588E-2</c:v>
                </c:pt>
                <c:pt idx="73">
                  <c:v>9.9250465705496588E-2</c:v>
                </c:pt>
                <c:pt idx="74">
                  <c:v>9.9250465705496588E-2</c:v>
                </c:pt>
                <c:pt idx="75">
                  <c:v>0.10729428770802248</c:v>
                </c:pt>
                <c:pt idx="76">
                  <c:v>0.10851329236967669</c:v>
                </c:pt>
                <c:pt idx="77">
                  <c:v>9.9250465705496588E-2</c:v>
                </c:pt>
                <c:pt idx="78">
                  <c:v>9.9250465705496588E-2</c:v>
                </c:pt>
                <c:pt idx="79">
                  <c:v>0.10583201836883602</c:v>
                </c:pt>
                <c:pt idx="80">
                  <c:v>0.10729428770802248</c:v>
                </c:pt>
                <c:pt idx="81">
                  <c:v>0.10315074436799405</c:v>
                </c:pt>
                <c:pt idx="82">
                  <c:v>9.9250465705496588E-2</c:v>
                </c:pt>
                <c:pt idx="83">
                  <c:v>9.8031704796023078E-2</c:v>
                </c:pt>
                <c:pt idx="84">
                  <c:v>0.10071297879686504</c:v>
                </c:pt>
                <c:pt idx="85">
                  <c:v>0.10071297879686504</c:v>
                </c:pt>
                <c:pt idx="86">
                  <c:v>9.9250465705496588E-2</c:v>
                </c:pt>
                <c:pt idx="87">
                  <c:v>9.8031704796023078E-2</c:v>
                </c:pt>
                <c:pt idx="88">
                  <c:v>0.10071297879686504</c:v>
                </c:pt>
                <c:pt idx="89">
                  <c:v>9.1450152132686216E-2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- 4C'!$T$3:$T$92</c:f>
              <c:numCache>
                <c:formatCode>0.000</c:formatCode>
                <c:ptCount val="90"/>
                <c:pt idx="0">
                  <c:v>0.14958108849800739</c:v>
                </c:pt>
                <c:pt idx="1">
                  <c:v>0.14958108849800739</c:v>
                </c:pt>
                <c:pt idx="2">
                  <c:v>0.15616264116134551</c:v>
                </c:pt>
                <c:pt idx="3">
                  <c:v>0.15859991922811051</c:v>
                </c:pt>
                <c:pt idx="4">
                  <c:v>0.15859991922811051</c:v>
                </c:pt>
                <c:pt idx="5">
                  <c:v>0.15738164582300102</c:v>
                </c:pt>
                <c:pt idx="6">
                  <c:v>0.15859991922811051</c:v>
                </c:pt>
                <c:pt idx="7">
                  <c:v>0.15859991922811051</c:v>
                </c:pt>
                <c:pt idx="8">
                  <c:v>0.15859991922811051</c:v>
                </c:pt>
                <c:pt idx="9">
                  <c:v>0.15738164582300102</c:v>
                </c:pt>
                <c:pt idx="10">
                  <c:v>0.15080009315966289</c:v>
                </c:pt>
                <c:pt idx="11">
                  <c:v>0.14958108849800739</c:v>
                </c:pt>
                <c:pt idx="12">
                  <c:v>0.14153775399984678</c:v>
                </c:pt>
                <c:pt idx="13">
                  <c:v>0.14300002333903322</c:v>
                </c:pt>
                <c:pt idx="14">
                  <c:v>0.13373744042703384</c:v>
                </c:pt>
                <c:pt idx="15">
                  <c:v>0.14300002333903322</c:v>
                </c:pt>
                <c:pt idx="16">
                  <c:v>0.13495620133650735</c:v>
                </c:pt>
                <c:pt idx="17">
                  <c:v>0.13373744042703384</c:v>
                </c:pt>
                <c:pt idx="18">
                  <c:v>0.13641871442787581</c:v>
                </c:pt>
                <c:pt idx="19">
                  <c:v>0.13641871442787581</c:v>
                </c:pt>
                <c:pt idx="20">
                  <c:v>0.12837489242535119</c:v>
                </c:pt>
                <c:pt idx="21">
                  <c:v>0.12715588776369699</c:v>
                </c:pt>
                <c:pt idx="22">
                  <c:v>0.12983716176453766</c:v>
                </c:pt>
                <c:pt idx="23">
                  <c:v>0.12837489242535119</c:v>
                </c:pt>
                <c:pt idx="24">
                  <c:v>0.12837489242535119</c:v>
                </c:pt>
                <c:pt idx="25">
                  <c:v>0.12837489242535119</c:v>
                </c:pt>
                <c:pt idx="26">
                  <c:v>0.12715588776369699</c:v>
                </c:pt>
                <c:pt idx="27">
                  <c:v>0.12715588776369699</c:v>
                </c:pt>
                <c:pt idx="28">
                  <c:v>0.12715588776369699</c:v>
                </c:pt>
                <c:pt idx="29">
                  <c:v>0.12569361842451052</c:v>
                </c:pt>
                <c:pt idx="30">
                  <c:v>0.12837489242535119</c:v>
                </c:pt>
                <c:pt idx="31">
                  <c:v>0.12715588776369699</c:v>
                </c:pt>
                <c:pt idx="32">
                  <c:v>0.14300002333903322</c:v>
                </c:pt>
                <c:pt idx="33">
                  <c:v>0.14958108849800739</c:v>
                </c:pt>
                <c:pt idx="34">
                  <c:v>0.14958108849800739</c:v>
                </c:pt>
                <c:pt idx="35">
                  <c:v>0.15859991922811051</c:v>
                </c:pt>
                <c:pt idx="36">
                  <c:v>0.15859991922811051</c:v>
                </c:pt>
                <c:pt idx="37">
                  <c:v>0.15859991922811051</c:v>
                </c:pt>
                <c:pt idx="38">
                  <c:v>0.15859991922811051</c:v>
                </c:pt>
                <c:pt idx="39">
                  <c:v>0.15738164582300102</c:v>
                </c:pt>
                <c:pt idx="40">
                  <c:v>0.15616264116134551</c:v>
                </c:pt>
                <c:pt idx="41">
                  <c:v>0.15738164582300102</c:v>
                </c:pt>
                <c:pt idx="42">
                  <c:v>0.16006291982384169</c:v>
                </c:pt>
                <c:pt idx="43">
                  <c:v>0.15859991922811051</c:v>
                </c:pt>
                <c:pt idx="44">
                  <c:v>0.15738164582300102</c:v>
                </c:pt>
                <c:pt idx="45">
                  <c:v>0.15201909782131709</c:v>
                </c:pt>
                <c:pt idx="46">
                  <c:v>0.15201909782131709</c:v>
                </c:pt>
                <c:pt idx="47">
                  <c:v>0.15201909782131709</c:v>
                </c:pt>
                <c:pt idx="48">
                  <c:v>0.15080009315966289</c:v>
                </c:pt>
                <c:pt idx="49">
                  <c:v>0.15201909782131709</c:v>
                </c:pt>
                <c:pt idx="50">
                  <c:v>0.15080009315966289</c:v>
                </c:pt>
                <c:pt idx="51">
                  <c:v>0.14300002333903322</c:v>
                </c:pt>
                <c:pt idx="52">
                  <c:v>0.14153775399984678</c:v>
                </c:pt>
                <c:pt idx="53">
                  <c:v>0.14031874933819127</c:v>
                </c:pt>
                <c:pt idx="54">
                  <c:v>0.15080009315966289</c:v>
                </c:pt>
                <c:pt idx="55">
                  <c:v>0.15080009315966289</c:v>
                </c:pt>
                <c:pt idx="56">
                  <c:v>0.15080009315966289</c:v>
                </c:pt>
                <c:pt idx="57">
                  <c:v>0.15859991922811051</c:v>
                </c:pt>
                <c:pt idx="58">
                  <c:v>0.15859991922811051</c:v>
                </c:pt>
                <c:pt idx="59">
                  <c:v>0.15859991922811051</c:v>
                </c:pt>
                <c:pt idx="60">
                  <c:v>0.17200628923231776</c:v>
                </c:pt>
                <c:pt idx="61">
                  <c:v>0.17322529389397326</c:v>
                </c:pt>
                <c:pt idx="62">
                  <c:v>0.18102511996242221</c:v>
                </c:pt>
                <c:pt idx="63">
                  <c:v>0.18102511996242221</c:v>
                </c:pt>
                <c:pt idx="64">
                  <c:v>0.18102511996242221</c:v>
                </c:pt>
                <c:pt idx="65">
                  <c:v>0.17980684655731269</c:v>
                </c:pt>
                <c:pt idx="66">
                  <c:v>0.17980684655731269</c:v>
                </c:pt>
                <c:pt idx="67">
                  <c:v>0.17980684655731269</c:v>
                </c:pt>
                <c:pt idx="68">
                  <c:v>0.18370639396326288</c:v>
                </c:pt>
                <c:pt idx="69">
                  <c:v>0.17980684655731269</c:v>
                </c:pt>
                <c:pt idx="70">
                  <c:v>0.18102511996242221</c:v>
                </c:pt>
                <c:pt idx="71">
                  <c:v>0.18248812055815339</c:v>
                </c:pt>
                <c:pt idx="72">
                  <c:v>0.18906894196494681</c:v>
                </c:pt>
                <c:pt idx="73">
                  <c:v>0.18102511996242221</c:v>
                </c:pt>
                <c:pt idx="74">
                  <c:v>0.19028794662660101</c:v>
                </c:pt>
                <c:pt idx="75">
                  <c:v>0.18102511996242221</c:v>
                </c:pt>
                <c:pt idx="76">
                  <c:v>0.18102511996242221</c:v>
                </c:pt>
                <c:pt idx="77">
                  <c:v>0.17980684655731269</c:v>
                </c:pt>
                <c:pt idx="78">
                  <c:v>0.18102511996242221</c:v>
                </c:pt>
                <c:pt idx="79">
                  <c:v>0.17322529389397326</c:v>
                </c:pt>
                <c:pt idx="80">
                  <c:v>0.17444429855562876</c:v>
                </c:pt>
                <c:pt idx="81">
                  <c:v>0.17322529389397326</c:v>
                </c:pt>
                <c:pt idx="82">
                  <c:v>0.16396246722979316</c:v>
                </c:pt>
                <c:pt idx="83">
                  <c:v>0.16542546782552434</c:v>
                </c:pt>
                <c:pt idx="84">
                  <c:v>0.16006291982384169</c:v>
                </c:pt>
                <c:pt idx="85">
                  <c:v>0.15859991922811051</c:v>
                </c:pt>
                <c:pt idx="86">
                  <c:v>0.17322529389397326</c:v>
                </c:pt>
                <c:pt idx="87">
                  <c:v>0.17322529389397326</c:v>
                </c:pt>
                <c:pt idx="88">
                  <c:v>0.17444429855562876</c:v>
                </c:pt>
                <c:pt idx="89">
                  <c:v>0.17444429855562876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116096"/>
        <c:axId val="166114368"/>
      </c:scatterChart>
      <c:valAx>
        <c:axId val="166116096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7594089462221478"/>
              <c:y val="0.950439641853279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crossAx val="166114368"/>
        <c:crosses val="autoZero"/>
        <c:crossBetween val="midCat"/>
      </c:valAx>
      <c:valAx>
        <c:axId val="1661143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661160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228599</xdr:colOff>
      <xdr:row>2</xdr:row>
      <xdr:rowOff>109536</xdr:rowOff>
    </xdr:from>
    <xdr:to>
      <xdr:col>19</xdr:col>
      <xdr:colOff>447674</xdr:colOff>
      <xdr:row>37</xdr:row>
      <xdr:rowOff>157161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0.7722</cdr:x>
      <cdr:y>0.07849</cdr:y>
    </cdr:from>
    <cdr:to>
      <cdr:x>0.92881</cdr:x>
      <cdr:y>0.14114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42350" y="527050"/>
          <a:ext cx="1752765" cy="4207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topLeftCell="A75" workbookViewId="0">
      <selection activeCell="L32" sqref="L32:L121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14.56200027</v>
      </c>
      <c r="C2">
        <v>0.48980001000000001</v>
      </c>
      <c r="D2">
        <v>25.149999619999999</v>
      </c>
      <c r="E2">
        <v>0.24751999999999999</v>
      </c>
      <c r="F2">
        <v>34.164001460000001</v>
      </c>
      <c r="G2">
        <v>3.2000000000000003E-4</v>
      </c>
      <c r="H2">
        <v>27.747999190000002</v>
      </c>
      <c r="J2" s="2">
        <f>TREND(Calibration!$A$2:$A$4,Calibration!$B$2:$B$4,C2)</f>
        <v>395.76241867808727</v>
      </c>
      <c r="K2" s="2">
        <f>TREND(Calibration!$A$2:$A$4,Calibration!$C$2:$C$4,E2)</f>
        <v>549.118320994226</v>
      </c>
      <c r="L2" s="2">
        <v>702.60160248341833</v>
      </c>
    </row>
    <row r="3" spans="1:12" x14ac:dyDescent="0.25">
      <c r="A3">
        <v>5087</v>
      </c>
      <c r="B3">
        <v>14.585000040000001</v>
      </c>
      <c r="C3">
        <v>0.48010001000000002</v>
      </c>
      <c r="D3">
        <v>25.149999619999999</v>
      </c>
      <c r="E3">
        <v>0.24756998999999999</v>
      </c>
      <c r="F3">
        <v>34.15499878</v>
      </c>
      <c r="G3">
        <v>2.2000000000000001E-4</v>
      </c>
      <c r="H3">
        <v>27.79599953</v>
      </c>
      <c r="J3" s="2">
        <f>TREND(Calibration!$A$2:$A$4,Calibration!$B$2:$B$4,C3)</f>
        <v>388.32661012595577</v>
      </c>
      <c r="K3" s="2">
        <f>TREND(Calibration!$A$2:$A$4,Calibration!$C$2:$C$4,E3)</f>
        <v>549.3334786306159</v>
      </c>
      <c r="L3" s="2">
        <v>707.91674312307384</v>
      </c>
    </row>
    <row r="4" spans="1:12" x14ac:dyDescent="0.25">
      <c r="A4">
        <v>10088</v>
      </c>
      <c r="B4">
        <v>14.623999599999999</v>
      </c>
      <c r="C4">
        <v>0.48980001000000001</v>
      </c>
      <c r="D4">
        <v>25.111000059999999</v>
      </c>
      <c r="E4">
        <v>0.24756998999999999</v>
      </c>
      <c r="F4">
        <v>34.208999630000001</v>
      </c>
      <c r="G4">
        <v>3.8000000000000002E-4</v>
      </c>
      <c r="H4">
        <v>27.818000789999999</v>
      </c>
      <c r="J4" s="2">
        <f>TREND(Calibration!$A$2:$A$4,Calibration!$B$2:$B$4,C4)</f>
        <v>395.76241867808727</v>
      </c>
      <c r="K4" s="2">
        <f>TREND(Calibration!$A$2:$A$4,Calibration!$C$2:$C$4,E4)</f>
        <v>549.3334786306159</v>
      </c>
      <c r="L4" s="2">
        <v>708.34194020053781</v>
      </c>
    </row>
    <row r="5" spans="1:12" x14ac:dyDescent="0.25">
      <c r="A5">
        <v>15081</v>
      </c>
      <c r="B5">
        <v>14.55200005</v>
      </c>
      <c r="C5">
        <v>0.48660001000000003</v>
      </c>
      <c r="D5">
        <v>25.111000059999999</v>
      </c>
      <c r="E5">
        <v>0.24789</v>
      </c>
      <c r="F5">
        <v>34.20299911</v>
      </c>
      <c r="G5">
        <v>2.7E-4</v>
      </c>
      <c r="H5">
        <v>27.763999940000001</v>
      </c>
      <c r="J5" s="2">
        <f>TREND(Calibration!$A$2:$A$4,Calibration!$B$2:$B$4,C5)</f>
        <v>393.30936843408512</v>
      </c>
      <c r="K5" s="2">
        <f>TREND(Calibration!$A$2:$A$4,Calibration!$C$2:$C$4,E5)</f>
        <v>550.71080600051255</v>
      </c>
      <c r="L5" s="2">
        <v>708.34194020053781</v>
      </c>
    </row>
    <row r="6" spans="1:12" x14ac:dyDescent="0.25">
      <c r="A6">
        <v>20082</v>
      </c>
      <c r="B6">
        <v>14.559000019999999</v>
      </c>
      <c r="C6">
        <v>0.48280001</v>
      </c>
      <c r="D6">
        <v>25.094999309999999</v>
      </c>
      <c r="E6">
        <v>0.24751999999999999</v>
      </c>
      <c r="F6">
        <v>34.180000309999997</v>
      </c>
      <c r="G6">
        <v>3.8000000000000002E-4</v>
      </c>
      <c r="H6">
        <v>27.812000269999999</v>
      </c>
      <c r="J6" s="2">
        <f>TREND(Calibration!$A$2:$A$4,Calibration!$B$2:$B$4,C6)</f>
        <v>390.39637126933258</v>
      </c>
      <c r="K6" s="2">
        <f>TREND(Calibration!$A$2:$A$4,Calibration!$C$2:$C$4,E6)</f>
        <v>549.118320994226</v>
      </c>
      <c r="L6" s="2">
        <v>706.00327123223531</v>
      </c>
    </row>
    <row r="7" spans="1:12" x14ac:dyDescent="0.25">
      <c r="A7">
        <v>25084</v>
      </c>
      <c r="B7">
        <v>14.5170002</v>
      </c>
      <c r="C7">
        <v>0.48980001000000001</v>
      </c>
      <c r="D7">
        <v>25.131000520000001</v>
      </c>
      <c r="E7">
        <v>0.24762000000000001</v>
      </c>
      <c r="F7">
        <v>34.231998439999998</v>
      </c>
      <c r="G7">
        <v>3.8000000000000002E-4</v>
      </c>
      <c r="H7">
        <v>27.780000690000001</v>
      </c>
      <c r="J7" s="2">
        <f>TREND(Calibration!$A$2:$A$4,Calibration!$B$2:$B$4,C7)</f>
        <v>395.76241867808727</v>
      </c>
      <c r="K7" s="2">
        <f>TREND(Calibration!$A$2:$A$4,Calibration!$C$2:$C$4,E7)</f>
        <v>549.54872234727645</v>
      </c>
      <c r="L7" s="2">
        <v>705.64894978348741</v>
      </c>
    </row>
    <row r="8" spans="1:12" x14ac:dyDescent="0.25">
      <c r="A8">
        <v>30083</v>
      </c>
      <c r="B8">
        <v>14.510000229999999</v>
      </c>
      <c r="C8">
        <v>0.48710001000000003</v>
      </c>
      <c r="D8">
        <v>25.091999049999998</v>
      </c>
      <c r="E8">
        <v>0.24756998999999999</v>
      </c>
      <c r="F8">
        <v>34.222000119999997</v>
      </c>
      <c r="G8">
        <v>3.8000000000000002E-4</v>
      </c>
      <c r="H8">
        <v>27.767000199999998</v>
      </c>
      <c r="J8" s="2">
        <f>TREND(Calibration!$A$2:$A$4,Calibration!$B$2:$B$4,C8)</f>
        <v>393.69265753471046</v>
      </c>
      <c r="K8" s="2">
        <f>TREND(Calibration!$A$2:$A$4,Calibration!$C$2:$C$4,E8)</f>
        <v>549.3334786306159</v>
      </c>
      <c r="L8" s="2">
        <v>707.13718207573675</v>
      </c>
    </row>
    <row r="9" spans="1:12" x14ac:dyDescent="0.25">
      <c r="A9">
        <v>35085</v>
      </c>
      <c r="B9">
        <v>14.477999690000001</v>
      </c>
      <c r="C9">
        <v>0.47089999999999999</v>
      </c>
      <c r="D9">
        <v>25.107999800000002</v>
      </c>
      <c r="E9">
        <v>0.24718999999999999</v>
      </c>
      <c r="F9">
        <v>34.166999820000001</v>
      </c>
      <c r="G9">
        <v>2.7E-4</v>
      </c>
      <c r="H9">
        <v>27.8409996</v>
      </c>
      <c r="J9" s="2">
        <f>TREND(Calibration!$A$2:$A$4,Calibration!$B$2:$B$4,C9)</f>
        <v>381.2740830086675</v>
      </c>
      <c r="K9" s="2">
        <f>TREND(Calibration!$A$2:$A$4,Calibration!$C$2:$C$4,E9)</f>
        <v>547.69799652915958</v>
      </c>
      <c r="L9" s="2">
        <v>701.04249456245259</v>
      </c>
    </row>
    <row r="10" spans="1:12" x14ac:dyDescent="0.25">
      <c r="A10">
        <v>40083</v>
      </c>
      <c r="B10">
        <v>14.49699974</v>
      </c>
      <c r="C10">
        <v>0.48660001000000003</v>
      </c>
      <c r="D10">
        <v>25.107999800000002</v>
      </c>
      <c r="E10">
        <v>0.24745998999999999</v>
      </c>
      <c r="F10">
        <v>34.222000119999997</v>
      </c>
      <c r="G10">
        <v>4.2999999999999999E-4</v>
      </c>
      <c r="H10">
        <v>27.767000199999998</v>
      </c>
      <c r="J10" s="2">
        <f>TREND(Calibration!$A$2:$A$4,Calibration!$B$2:$B$4,C10)</f>
        <v>393.30936843408512</v>
      </c>
      <c r="K10" s="2">
        <f>TREND(Calibration!$A$2:$A$4,Calibration!$C$2:$C$4,E10)</f>
        <v>548.86003714226035</v>
      </c>
      <c r="L10" s="2">
        <v>697.9951472623834</v>
      </c>
    </row>
    <row r="11" spans="1:12" x14ac:dyDescent="0.25">
      <c r="A11">
        <v>45084</v>
      </c>
      <c r="B11">
        <v>14.40600014</v>
      </c>
      <c r="C11">
        <v>0.48280001</v>
      </c>
      <c r="D11">
        <v>25.127000809999998</v>
      </c>
      <c r="E11">
        <v>0.24725000999999999</v>
      </c>
      <c r="F11">
        <v>34.164001460000001</v>
      </c>
      <c r="G11">
        <v>3.8000000000000002E-4</v>
      </c>
      <c r="H11">
        <v>27.743999479999999</v>
      </c>
      <c r="J11" s="2">
        <f>TREND(Calibration!$A$2:$A$4,Calibration!$B$2:$B$4,C11)</f>
        <v>390.39637126933258</v>
      </c>
      <c r="K11" s="2">
        <f>TREND(Calibration!$A$2:$A$4,Calibration!$C$2:$C$4,E11)</f>
        <v>547.956280381125</v>
      </c>
      <c r="L11" s="2">
        <v>701.82204852293535</v>
      </c>
    </row>
    <row r="12" spans="1:12" x14ac:dyDescent="0.25">
      <c r="A12">
        <v>50086</v>
      </c>
      <c r="B12">
        <v>14.44499969</v>
      </c>
      <c r="C12">
        <v>0.48010001000000002</v>
      </c>
      <c r="D12">
        <v>25.091999049999998</v>
      </c>
      <c r="E12">
        <v>0.24718999999999999</v>
      </c>
      <c r="F12">
        <v>34.1609993</v>
      </c>
      <c r="G12">
        <v>3.8000000000000002E-4</v>
      </c>
      <c r="H12">
        <v>27.812000269999999</v>
      </c>
      <c r="J12" s="2">
        <f>TREND(Calibration!$A$2:$A$4,Calibration!$B$2:$B$4,C12)</f>
        <v>388.32661012595577</v>
      </c>
      <c r="K12" s="2">
        <f>TREND(Calibration!$A$2:$A$4,Calibration!$C$2:$C$4,E12)</f>
        <v>547.69799652915958</v>
      </c>
      <c r="L12" s="2">
        <v>705.64894978348741</v>
      </c>
    </row>
    <row r="13" spans="1:12" x14ac:dyDescent="0.25">
      <c r="A13">
        <v>55085</v>
      </c>
      <c r="B13">
        <v>14.39000034</v>
      </c>
      <c r="C13">
        <v>0.48550000999999998</v>
      </c>
      <c r="D13">
        <v>25.07299995</v>
      </c>
      <c r="E13">
        <v>0.24718999999999999</v>
      </c>
      <c r="F13">
        <v>34.173999790000003</v>
      </c>
      <c r="G13">
        <v>3.2000000000000003E-4</v>
      </c>
      <c r="H13">
        <v>27.777000430000001</v>
      </c>
      <c r="J13" s="2">
        <f>TREND(Calibration!$A$2:$A$4,Calibration!$B$2:$B$4,C13)</f>
        <v>392.46613241270938</v>
      </c>
      <c r="K13" s="2">
        <f>TREND(Calibration!$A$2:$A$4,Calibration!$C$2:$C$4,E13)</f>
        <v>547.69799652915958</v>
      </c>
      <c r="L13" s="2">
        <v>704.86939582300465</v>
      </c>
    </row>
    <row r="14" spans="1:12" x14ac:dyDescent="0.25">
      <c r="A14">
        <v>60084</v>
      </c>
      <c r="B14">
        <v>14.36699963</v>
      </c>
      <c r="C14">
        <v>0.48330000000000001</v>
      </c>
      <c r="D14">
        <v>25.083000179999999</v>
      </c>
      <c r="E14">
        <v>0.24725000999999999</v>
      </c>
      <c r="F14">
        <v>34.166999820000001</v>
      </c>
      <c r="G14">
        <v>3.2000000000000003E-4</v>
      </c>
      <c r="H14">
        <v>27.773000719999999</v>
      </c>
      <c r="J14" s="2">
        <f>TREND(Calibration!$A$2:$A$4,Calibration!$B$2:$B$4,C14)</f>
        <v>390.77965270417587</v>
      </c>
      <c r="K14" s="2">
        <f>TREND(Calibration!$A$2:$A$4,Calibration!$C$2:$C$4,E14)</f>
        <v>547.956280381125</v>
      </c>
      <c r="L14" s="2">
        <v>708.34194020053781</v>
      </c>
    </row>
    <row r="15" spans="1:12" x14ac:dyDescent="0.25">
      <c r="A15">
        <v>65083</v>
      </c>
      <c r="B15">
        <v>14.350999829999999</v>
      </c>
      <c r="C15">
        <v>0.48820001000000002</v>
      </c>
      <c r="D15">
        <v>25.07900047</v>
      </c>
      <c r="E15">
        <v>0.24718999999999999</v>
      </c>
      <c r="F15">
        <v>34.20299911</v>
      </c>
      <c r="G15">
        <v>3.8000000000000002E-4</v>
      </c>
      <c r="H15">
        <v>27.820999149999999</v>
      </c>
      <c r="J15" s="2">
        <f>TREND(Calibration!$A$2:$A$4,Calibration!$B$2:$B$4,C15)</f>
        <v>394.53589355608619</v>
      </c>
      <c r="K15" s="2">
        <f>TREND(Calibration!$A$2:$A$4,Calibration!$C$2:$C$4,E15)</f>
        <v>547.69799652915958</v>
      </c>
      <c r="L15" s="2">
        <v>706.42851083082439</v>
      </c>
    </row>
    <row r="16" spans="1:12" x14ac:dyDescent="0.25">
      <c r="A16">
        <v>70085</v>
      </c>
      <c r="B16">
        <v>14.31200027</v>
      </c>
      <c r="C16">
        <v>0.48870000000000002</v>
      </c>
      <c r="D16">
        <v>25.091999049999998</v>
      </c>
      <c r="E16">
        <v>0.24762000000000001</v>
      </c>
      <c r="F16">
        <v>34.158000950000002</v>
      </c>
      <c r="G16">
        <v>3.8000000000000002E-4</v>
      </c>
      <c r="H16">
        <v>27.773000719999999</v>
      </c>
      <c r="J16" s="2">
        <f>TREND(Calibration!$A$2:$A$4,Calibration!$B$2:$B$4,C16)</f>
        <v>394.91917499092955</v>
      </c>
      <c r="K16" s="2">
        <f>TREND(Calibration!$A$2:$A$4,Calibration!$C$2:$C$4,E16)</f>
        <v>549.54872234727645</v>
      </c>
      <c r="L16" s="2">
        <v>709.47585104403936</v>
      </c>
    </row>
    <row r="17" spans="1:12" x14ac:dyDescent="0.25">
      <c r="A17">
        <v>75083</v>
      </c>
      <c r="B17">
        <v>14.29599953</v>
      </c>
      <c r="C17">
        <v>0.48930001000000001</v>
      </c>
      <c r="D17">
        <v>25.083000179999999</v>
      </c>
      <c r="E17">
        <v>0.24762000000000001</v>
      </c>
      <c r="F17">
        <v>34.166999820000001</v>
      </c>
      <c r="G17">
        <v>2.7E-4</v>
      </c>
      <c r="H17">
        <v>27.783000950000002</v>
      </c>
      <c r="J17" s="2">
        <f>TREND(Calibration!$A$2:$A$4,Calibration!$B$2:$B$4,C17)</f>
        <v>395.37912957746192</v>
      </c>
      <c r="K17" s="2">
        <f>TREND(Calibration!$A$2:$A$4,Calibration!$C$2:$C$4,E17)</f>
        <v>549.54872234727645</v>
      </c>
      <c r="L17" s="2">
        <v>710.60972645327001</v>
      </c>
    </row>
    <row r="18" spans="1:12" x14ac:dyDescent="0.25">
      <c r="A18">
        <v>80084</v>
      </c>
      <c r="B18">
        <v>14.29599953</v>
      </c>
      <c r="C18">
        <v>0.49039999000000001</v>
      </c>
      <c r="D18">
        <v>25.099000929999999</v>
      </c>
      <c r="E18">
        <v>0.24756998999999999</v>
      </c>
      <c r="F18">
        <v>34.187000269999999</v>
      </c>
      <c r="G18">
        <v>3.2000000000000003E-4</v>
      </c>
      <c r="H18">
        <v>27.73200035</v>
      </c>
      <c r="J18" s="2">
        <f>TREND(Calibration!$A$2:$A$4,Calibration!$B$2:$B$4,C18)</f>
        <v>396.22235026727367</v>
      </c>
      <c r="K18" s="2">
        <f>TREND(Calibration!$A$2:$A$4,Calibration!$C$2:$C$4,E18)</f>
        <v>549.3334786306159</v>
      </c>
      <c r="L18" s="2">
        <v>710.96408333628881</v>
      </c>
    </row>
    <row r="19" spans="1:12" x14ac:dyDescent="0.25">
      <c r="A19">
        <v>85085</v>
      </c>
      <c r="B19">
        <v>14.309000019999999</v>
      </c>
      <c r="C19">
        <v>0.48660001000000003</v>
      </c>
      <c r="D19">
        <v>25.099000929999999</v>
      </c>
      <c r="E19">
        <v>0.24756998999999999</v>
      </c>
      <c r="F19">
        <v>34.180000309999997</v>
      </c>
      <c r="G19">
        <v>3.8000000000000002E-4</v>
      </c>
      <c r="H19">
        <v>27.728000640000001</v>
      </c>
      <c r="J19" s="2">
        <f>TREND(Calibration!$A$2:$A$4,Calibration!$B$2:$B$4,C19)</f>
        <v>393.30936843408512</v>
      </c>
      <c r="K19" s="2">
        <f>TREND(Calibration!$A$2:$A$4,Calibration!$C$2:$C$4,E19)</f>
        <v>549.3334786306159</v>
      </c>
      <c r="L19" s="2">
        <v>707.91674312307384</v>
      </c>
    </row>
    <row r="20" spans="1:12" x14ac:dyDescent="0.25">
      <c r="A20">
        <v>90086</v>
      </c>
      <c r="B20">
        <v>14.347999570000001</v>
      </c>
      <c r="C20">
        <v>0.49360000999999998</v>
      </c>
      <c r="D20">
        <v>25.075000760000002</v>
      </c>
      <c r="E20">
        <v>0.24762000000000001</v>
      </c>
      <c r="F20">
        <v>34.193000789999999</v>
      </c>
      <c r="G20">
        <v>4.2999999999999999E-4</v>
      </c>
      <c r="H20">
        <v>27.754999160000001</v>
      </c>
      <c r="J20" s="2">
        <f>TREND(Calibration!$A$2:$A$4,Calibration!$B$2:$B$4,C20)</f>
        <v>398.67541584283981</v>
      </c>
      <c r="K20" s="2">
        <f>TREND(Calibration!$A$2:$A$4,Calibration!$C$2:$C$4,E20)</f>
        <v>549.54872234727645</v>
      </c>
      <c r="L20" s="2">
        <v>712.87751979285645</v>
      </c>
    </row>
    <row r="21" spans="1:12" x14ac:dyDescent="0.25">
      <c r="A21">
        <v>95085</v>
      </c>
      <c r="B21">
        <v>14.295000079999999</v>
      </c>
      <c r="C21">
        <v>0.48660001000000003</v>
      </c>
      <c r="D21">
        <v>25.070999149999999</v>
      </c>
      <c r="E21">
        <v>0.24756998999999999</v>
      </c>
      <c r="F21">
        <v>34.17599869</v>
      </c>
      <c r="G21">
        <v>3.2000000000000003E-4</v>
      </c>
      <c r="H21">
        <v>27.709999079999999</v>
      </c>
      <c r="J21" s="2">
        <f>TREND(Calibration!$A$2:$A$4,Calibration!$B$2:$B$4,C21)</f>
        <v>393.30936843408512</v>
      </c>
      <c r="K21" s="2">
        <f>TREND(Calibration!$A$2:$A$4,Calibration!$C$2:$C$4,E21)</f>
        <v>549.3334786306159</v>
      </c>
      <c r="L21" s="2">
        <v>710.60972645327001</v>
      </c>
    </row>
    <row r="22" spans="1:12" x14ac:dyDescent="0.25">
      <c r="A22">
        <v>100085</v>
      </c>
      <c r="B22">
        <v>14.321000099999999</v>
      </c>
      <c r="C22">
        <v>0.48500000999999998</v>
      </c>
      <c r="D22">
        <v>25.097999569999999</v>
      </c>
      <c r="E22">
        <v>0.24751999999999999</v>
      </c>
      <c r="F22">
        <v>34.147998809999997</v>
      </c>
      <c r="G22">
        <v>3.2000000000000003E-4</v>
      </c>
      <c r="H22">
        <v>27.694000240000001</v>
      </c>
      <c r="J22" s="2">
        <f>TREND(Calibration!$A$2:$A$4,Calibration!$B$2:$B$4,C22)</f>
        <v>392.08284331208404</v>
      </c>
      <c r="K22" s="2">
        <f>TREND(Calibration!$A$2:$A$4,Calibration!$C$2:$C$4,E22)</f>
        <v>549.118320994226</v>
      </c>
      <c r="L22" s="2">
        <v>714.08231335192841</v>
      </c>
    </row>
    <row r="23" spans="1:12" x14ac:dyDescent="0.25">
      <c r="A23">
        <v>105135</v>
      </c>
      <c r="B23">
        <v>14.352000240000001</v>
      </c>
      <c r="C23">
        <v>0.49520001000000002</v>
      </c>
      <c r="D23">
        <v>25.065000529999999</v>
      </c>
      <c r="E23">
        <v>0.24762000000000001</v>
      </c>
      <c r="F23">
        <v>34.180000309999997</v>
      </c>
      <c r="G23">
        <v>3.2000000000000003E-4</v>
      </c>
      <c r="H23">
        <v>27.64599991</v>
      </c>
      <c r="J23" s="2">
        <f>TREND(Calibration!$A$2:$A$4,Calibration!$B$2:$B$4,C23)</f>
        <v>399.90194096484095</v>
      </c>
      <c r="K23" s="2">
        <f>TREND(Calibration!$A$2:$A$4,Calibration!$C$2:$C$4,E23)</f>
        <v>549.54872234727645</v>
      </c>
      <c r="L23" s="2">
        <v>705.22371018489821</v>
      </c>
    </row>
    <row r="24" spans="1:12" x14ac:dyDescent="0.25">
      <c r="A24">
        <v>110097</v>
      </c>
      <c r="B24">
        <v>14.35499954</v>
      </c>
      <c r="C24">
        <v>0.48330000000000001</v>
      </c>
      <c r="D24">
        <v>25.041000369999999</v>
      </c>
      <c r="E24">
        <v>0.24714000999999999</v>
      </c>
      <c r="F24">
        <v>34.131000520000001</v>
      </c>
      <c r="G24">
        <v>3.2000000000000003E-4</v>
      </c>
      <c r="H24">
        <v>27.752000809999998</v>
      </c>
      <c r="J24" s="2">
        <f>TREND(Calibration!$A$2:$A$4,Calibration!$B$2:$B$4,C24)</f>
        <v>390.77965270417587</v>
      </c>
      <c r="K24" s="2">
        <f>TREND(Calibration!$A$2:$A$4,Calibration!$C$2:$C$4,E24)</f>
        <v>547.48283889276968</v>
      </c>
      <c r="L24" s="2">
        <v>710.25541209137646</v>
      </c>
    </row>
    <row r="25" spans="1:12" x14ac:dyDescent="0.25">
      <c r="A25">
        <v>115087</v>
      </c>
      <c r="B25">
        <v>14.36900043</v>
      </c>
      <c r="C25">
        <v>0.48120001000000001</v>
      </c>
      <c r="D25">
        <v>25.041999820000001</v>
      </c>
      <c r="E25">
        <v>0.24729999999999999</v>
      </c>
      <c r="F25">
        <v>34.155998230000002</v>
      </c>
      <c r="G25">
        <v>3.8000000000000002E-4</v>
      </c>
      <c r="H25">
        <v>27.774999619999999</v>
      </c>
      <c r="J25" s="2">
        <f>TREND(Calibration!$A$2:$A$4,Calibration!$B$2:$B$4,C25)</f>
        <v>389.1698461473315</v>
      </c>
      <c r="K25" s="2">
        <f>TREND(Calibration!$A$2:$A$4,Calibration!$C$2:$C$4,E25)</f>
        <v>548.1714380175149</v>
      </c>
      <c r="L25" s="2">
        <v>704.08983477566755</v>
      </c>
    </row>
    <row r="26" spans="1:12" x14ac:dyDescent="0.25">
      <c r="A26">
        <v>120086</v>
      </c>
      <c r="B26">
        <v>14.399000170000001</v>
      </c>
      <c r="C26">
        <v>0.49579999000000002</v>
      </c>
      <c r="D26">
        <v>25.03700066</v>
      </c>
      <c r="E26">
        <v>0.24725000999999999</v>
      </c>
      <c r="F26">
        <v>34.198001859999998</v>
      </c>
      <c r="G26">
        <v>3.8000000000000002E-4</v>
      </c>
      <c r="H26">
        <v>27.677999499999999</v>
      </c>
      <c r="J26" s="2">
        <f>TREND(Calibration!$A$2:$A$4,Calibration!$B$2:$B$4,C26)</f>
        <v>400.36187255402729</v>
      </c>
      <c r="K26" s="2">
        <f>TREND(Calibration!$A$2:$A$4,Calibration!$C$2:$C$4,E26)</f>
        <v>547.956280381125</v>
      </c>
      <c r="L26" s="2">
        <v>705.64894978348741</v>
      </c>
    </row>
    <row r="27" spans="1:12" x14ac:dyDescent="0.25">
      <c r="A27">
        <v>125217</v>
      </c>
      <c r="B27">
        <v>14.411000250000001</v>
      </c>
      <c r="C27">
        <v>0.49309998999999999</v>
      </c>
      <c r="D27">
        <v>25.017000199999998</v>
      </c>
      <c r="E27">
        <v>0.24729999999999999</v>
      </c>
      <c r="F27">
        <v>34.166000369999999</v>
      </c>
      <c r="G27">
        <v>3.8000000000000002E-4</v>
      </c>
      <c r="H27">
        <v>27.66200066</v>
      </c>
      <c r="J27" s="2">
        <f>TREND(Calibration!$A$2:$A$4,Calibration!$B$2:$B$4,C27)</f>
        <v>398.29211141065048</v>
      </c>
      <c r="K27" s="2">
        <f>TREND(Calibration!$A$2:$A$4,Calibration!$C$2:$C$4,E27)</f>
        <v>548.1714380175149</v>
      </c>
      <c r="L27" s="2">
        <v>704.08983477566755</v>
      </c>
    </row>
    <row r="28" spans="1:12" x14ac:dyDescent="0.25">
      <c r="A28">
        <v>130085</v>
      </c>
      <c r="B28">
        <v>14.41899967</v>
      </c>
      <c r="C28">
        <v>0.49790001</v>
      </c>
      <c r="D28">
        <v>25.048000340000002</v>
      </c>
      <c r="E28">
        <v>0.24751999999999999</v>
      </c>
      <c r="F28">
        <v>34.159999849999998</v>
      </c>
      <c r="G28">
        <v>3.8000000000000002E-4</v>
      </c>
      <c r="H28">
        <v>27.669000629999999</v>
      </c>
      <c r="J28" s="2">
        <f>TREND(Calibration!$A$2:$A$4,Calibration!$B$2:$B$4,C28)</f>
        <v>401.97170210821776</v>
      </c>
      <c r="K28" s="2">
        <f>TREND(Calibration!$A$2:$A$4,Calibration!$C$2:$C$4,E28)</f>
        <v>549.118320994226</v>
      </c>
      <c r="L28" s="2">
        <v>705.22371018489821</v>
      </c>
    </row>
    <row r="29" spans="1:12" x14ac:dyDescent="0.25">
      <c r="A29">
        <v>135084</v>
      </c>
      <c r="B29">
        <v>14.43299961</v>
      </c>
      <c r="C29">
        <v>0.48980001000000001</v>
      </c>
      <c r="D29">
        <v>25.028999330000001</v>
      </c>
      <c r="E29">
        <v>0.24751999999999999</v>
      </c>
      <c r="F29">
        <v>34.118000029999997</v>
      </c>
      <c r="G29">
        <v>3.8000000000000002E-4</v>
      </c>
      <c r="H29">
        <v>27.649999619999999</v>
      </c>
      <c r="J29" s="2">
        <f>TREND(Calibration!$A$2:$A$4,Calibration!$B$2:$B$4,C29)</f>
        <v>395.76241867808727</v>
      </c>
      <c r="K29" s="2">
        <f>TREND(Calibration!$A$2:$A$4,Calibration!$C$2:$C$4,E29)</f>
        <v>549.118320994226</v>
      </c>
      <c r="L29" s="2">
        <v>709.83017249278726</v>
      </c>
    </row>
    <row r="30" spans="1:12" x14ac:dyDescent="0.25">
      <c r="A30">
        <v>140087</v>
      </c>
      <c r="B30">
        <v>14.52900028</v>
      </c>
      <c r="C30">
        <v>0.49470001000000002</v>
      </c>
      <c r="D30">
        <v>25.025999070000001</v>
      </c>
      <c r="E30">
        <v>0.24756998999999999</v>
      </c>
      <c r="F30">
        <v>34.17200089</v>
      </c>
      <c r="G30">
        <v>3.8000000000000002E-4</v>
      </c>
      <c r="H30">
        <v>27.749000550000002</v>
      </c>
      <c r="J30" s="2">
        <f>TREND(Calibration!$A$2:$A$4,Calibration!$B$2:$B$4,C30)</f>
        <v>399.5186518642156</v>
      </c>
      <c r="K30" s="2">
        <f>TREND(Calibration!$A$2:$A$4,Calibration!$C$2:$C$4,E30)</f>
        <v>549.3334786306159</v>
      </c>
      <c r="L30" s="2">
        <v>705.64894978348741</v>
      </c>
    </row>
    <row r="31" spans="1:12" x14ac:dyDescent="0.25">
      <c r="A31">
        <v>145184</v>
      </c>
      <c r="B31">
        <v>14.524999619999999</v>
      </c>
      <c r="C31">
        <v>0.48170000000000002</v>
      </c>
      <c r="D31">
        <v>24.993000030000001</v>
      </c>
      <c r="E31">
        <v>0.24795</v>
      </c>
      <c r="F31">
        <v>34.159000399999996</v>
      </c>
      <c r="G31">
        <v>3.8000000000000002E-4</v>
      </c>
      <c r="H31">
        <v>27.73699951</v>
      </c>
      <c r="J31" s="2">
        <f>TREND(Calibration!$A$2:$A$4,Calibration!$B$2:$B$4,C31)</f>
        <v>389.5531275821748</v>
      </c>
      <c r="K31" s="2">
        <f>TREND(Calibration!$A$2:$A$4,Calibration!$C$2:$C$4,E31)</f>
        <v>550.96904681234287</v>
      </c>
      <c r="L31" s="2">
        <v>705.64894978348741</v>
      </c>
    </row>
    <row r="32" spans="1:12" x14ac:dyDescent="0.25">
      <c r="A32">
        <v>150086</v>
      </c>
      <c r="B32">
        <v>14.5340004</v>
      </c>
      <c r="C32">
        <v>0.48170000000000002</v>
      </c>
      <c r="D32">
        <v>25.006000520000001</v>
      </c>
      <c r="E32">
        <v>0.24789</v>
      </c>
      <c r="F32">
        <v>34.159000399999996</v>
      </c>
      <c r="G32">
        <v>3.2000000000000003E-4</v>
      </c>
      <c r="H32">
        <v>27.69199944</v>
      </c>
      <c r="J32" s="2">
        <f>TREND(Calibration!$A$2:$A$4,Calibration!$B$2:$B$4,C32)</f>
        <v>389.5531275821748</v>
      </c>
      <c r="K32" s="2">
        <f>TREND(Calibration!$A$2:$A$4,Calibration!$C$2:$C$4,E32)</f>
        <v>550.71080600051255</v>
      </c>
      <c r="L32" s="2">
        <v>706.78282519271806</v>
      </c>
    </row>
    <row r="33" spans="1:12" x14ac:dyDescent="0.25">
      <c r="A33">
        <v>155087</v>
      </c>
      <c r="B33">
        <v>14.579999920000001</v>
      </c>
      <c r="C33">
        <v>0.49200000999999999</v>
      </c>
      <c r="D33">
        <v>25.01499939</v>
      </c>
      <c r="E33">
        <v>0.24762000000000001</v>
      </c>
      <c r="F33">
        <v>34.17200089</v>
      </c>
      <c r="G33">
        <v>3.8000000000000002E-4</v>
      </c>
      <c r="H33">
        <v>27.63699913</v>
      </c>
      <c r="J33" s="2">
        <f>TREND(Calibration!$A$2:$A$4,Calibration!$B$2:$B$4,C33)</f>
        <v>397.44889072083873</v>
      </c>
      <c r="K33" s="2">
        <f>TREND(Calibration!$A$2:$A$4,Calibration!$C$2:$C$4,E33)</f>
        <v>549.54872234727645</v>
      </c>
      <c r="L33" s="2">
        <v>706.78282519271806</v>
      </c>
    </row>
    <row r="34" spans="1:12" x14ac:dyDescent="0.25">
      <c r="A34">
        <v>160092</v>
      </c>
      <c r="B34">
        <v>14.60900021</v>
      </c>
      <c r="C34">
        <v>0.49090001</v>
      </c>
      <c r="D34">
        <v>25.024999619999999</v>
      </c>
      <c r="E34">
        <v>0.24762000000000001</v>
      </c>
      <c r="F34">
        <v>34.165000919999997</v>
      </c>
      <c r="G34">
        <v>4.2999999999999999E-4</v>
      </c>
      <c r="H34">
        <v>27.670000080000001</v>
      </c>
      <c r="J34" s="2">
        <f>TREND(Calibration!$A$2:$A$4,Calibration!$B$2:$B$4,C34)</f>
        <v>396.605654699463</v>
      </c>
      <c r="K34" s="2">
        <f>TREND(Calibration!$A$2:$A$4,Calibration!$C$2:$C$4,E34)</f>
        <v>549.54872234727645</v>
      </c>
      <c r="L34" s="2">
        <v>707.13718207573675</v>
      </c>
    </row>
    <row r="35" spans="1:12" x14ac:dyDescent="0.25">
      <c r="A35">
        <v>165092</v>
      </c>
      <c r="B35">
        <v>14.59300041</v>
      </c>
      <c r="C35">
        <v>0.48390000999999999</v>
      </c>
      <c r="D35">
        <v>25.038000109999999</v>
      </c>
      <c r="E35">
        <v>0.24756998999999999</v>
      </c>
      <c r="F35">
        <v>34.143001560000002</v>
      </c>
      <c r="G35">
        <v>2.7E-4</v>
      </c>
      <c r="H35">
        <v>27.62800026</v>
      </c>
      <c r="J35" s="2">
        <f>TREND(Calibration!$A$2:$A$4,Calibration!$B$2:$B$4,C35)</f>
        <v>391.23960729070831</v>
      </c>
      <c r="K35" s="2">
        <f>TREND(Calibration!$A$2:$A$4,Calibration!$C$2:$C$4,E35)</f>
        <v>549.3334786306159</v>
      </c>
      <c r="L35" s="2">
        <v>706.00327123223531</v>
      </c>
    </row>
    <row r="36" spans="1:12" x14ac:dyDescent="0.25">
      <c r="A36">
        <v>170114</v>
      </c>
      <c r="B36">
        <v>14.65100002</v>
      </c>
      <c r="C36">
        <v>0.48980001000000001</v>
      </c>
      <c r="D36">
        <v>25.009000780000001</v>
      </c>
      <c r="E36">
        <v>0.24756998999999999</v>
      </c>
      <c r="F36">
        <v>34.174999239999998</v>
      </c>
      <c r="G36">
        <v>3.8000000000000002E-4</v>
      </c>
      <c r="H36">
        <v>27.681999210000001</v>
      </c>
      <c r="J36" s="2">
        <f>TREND(Calibration!$A$2:$A$4,Calibration!$B$2:$B$4,C36)</f>
        <v>395.76241867808727</v>
      </c>
      <c r="K36" s="2">
        <f>TREND(Calibration!$A$2:$A$4,Calibration!$C$2:$C$4,E36)</f>
        <v>549.3334786306159</v>
      </c>
      <c r="L36" s="2">
        <v>704.51503185313175</v>
      </c>
    </row>
    <row r="37" spans="1:12" x14ac:dyDescent="0.25">
      <c r="A37">
        <v>175192</v>
      </c>
      <c r="B37">
        <v>14.57699966</v>
      </c>
      <c r="C37">
        <v>0.48280001</v>
      </c>
      <c r="D37">
        <v>25.03100014</v>
      </c>
      <c r="E37">
        <v>0.24751999999999999</v>
      </c>
      <c r="F37">
        <v>34.13999939</v>
      </c>
      <c r="G37">
        <v>3.8000000000000002E-4</v>
      </c>
      <c r="H37">
        <v>27.663000109999999</v>
      </c>
      <c r="J37" s="2">
        <f>TREND(Calibration!$A$2:$A$4,Calibration!$B$2:$B$4,C37)</f>
        <v>390.39637126933258</v>
      </c>
      <c r="K37" s="2">
        <f>TREND(Calibration!$A$2:$A$4,Calibration!$C$2:$C$4,E37)</f>
        <v>549.118320994226</v>
      </c>
      <c r="L37" s="2">
        <v>704.08983477566755</v>
      </c>
    </row>
    <row r="38" spans="1:12" x14ac:dyDescent="0.25">
      <c r="A38">
        <v>180085</v>
      </c>
      <c r="B38">
        <v>14.54699993</v>
      </c>
      <c r="C38">
        <v>0.48599999999999999</v>
      </c>
      <c r="D38">
        <v>25.006000520000001</v>
      </c>
      <c r="E38">
        <v>0.24762000000000001</v>
      </c>
      <c r="F38">
        <v>34.148998259999999</v>
      </c>
      <c r="G38">
        <v>2.7E-4</v>
      </c>
      <c r="H38">
        <v>27.673000340000002</v>
      </c>
      <c r="J38" s="2">
        <f>TREND(Calibration!$A$2:$A$4,Calibration!$B$2:$B$4,C38)</f>
        <v>392.84941384755268</v>
      </c>
      <c r="K38" s="2">
        <f>TREND(Calibration!$A$2:$A$4,Calibration!$C$2:$C$4,E38)</f>
        <v>549.54872234727645</v>
      </c>
      <c r="L38" s="2">
        <v>705.22371018489821</v>
      </c>
    </row>
    <row r="39" spans="1:12" x14ac:dyDescent="0.25">
      <c r="A39">
        <v>185090</v>
      </c>
      <c r="B39">
        <v>14.586000439999999</v>
      </c>
      <c r="C39">
        <v>0.48660001000000003</v>
      </c>
      <c r="D39">
        <v>24.979999540000001</v>
      </c>
      <c r="E39">
        <v>0.24762000000000001</v>
      </c>
      <c r="F39">
        <v>34.168998719999998</v>
      </c>
      <c r="G39">
        <v>4.2999999999999999E-4</v>
      </c>
      <c r="H39">
        <v>27.778999330000001</v>
      </c>
      <c r="J39" s="2">
        <f>TREND(Calibration!$A$2:$A$4,Calibration!$B$2:$B$4,C39)</f>
        <v>393.30936843408512</v>
      </c>
      <c r="K39" s="2">
        <f>TREND(Calibration!$A$2:$A$4,Calibration!$C$2:$C$4,E39)</f>
        <v>549.54872234727645</v>
      </c>
      <c r="L39" s="2">
        <v>705.22371018489821</v>
      </c>
    </row>
    <row r="40" spans="1:12" x14ac:dyDescent="0.25">
      <c r="A40">
        <v>190086</v>
      </c>
      <c r="B40">
        <v>14.53100014</v>
      </c>
      <c r="C40">
        <v>0.49250000999999999</v>
      </c>
      <c r="D40">
        <v>25.006000520000001</v>
      </c>
      <c r="E40">
        <v>0.24762000000000001</v>
      </c>
      <c r="F40">
        <v>34.187999730000001</v>
      </c>
      <c r="G40">
        <v>3.2000000000000003E-4</v>
      </c>
      <c r="H40">
        <v>27.652999879999999</v>
      </c>
      <c r="J40" s="2">
        <f>TREND(Calibration!$A$2:$A$4,Calibration!$B$2:$B$4,C40)</f>
        <v>397.83217982146408</v>
      </c>
      <c r="K40" s="2">
        <f>TREND(Calibration!$A$2:$A$4,Calibration!$C$2:$C$4,E40)</f>
        <v>549.54872234727645</v>
      </c>
      <c r="L40" s="2">
        <v>708.34194020053781</v>
      </c>
    </row>
    <row r="41" spans="1:12" x14ac:dyDescent="0.25">
      <c r="A41">
        <v>195087</v>
      </c>
      <c r="B41">
        <v>14.524999619999999</v>
      </c>
      <c r="C41">
        <v>0.48660001000000003</v>
      </c>
      <c r="D41">
        <v>24.974000929999999</v>
      </c>
      <c r="E41">
        <v>0.24767998999999999</v>
      </c>
      <c r="F41">
        <v>34.161998750000002</v>
      </c>
      <c r="G41">
        <v>3.8000000000000002E-4</v>
      </c>
      <c r="H41">
        <v>27.729999540000001</v>
      </c>
      <c r="J41" s="2">
        <f>TREND(Calibration!$A$2:$A$4,Calibration!$B$2:$B$4,C41)</f>
        <v>393.30936843408512</v>
      </c>
      <c r="K41" s="2">
        <f>TREND(Calibration!$A$2:$A$4,Calibration!$C$2:$C$4,E41)</f>
        <v>549.80692011897122</v>
      </c>
      <c r="L41" s="2">
        <v>707.13718207573675</v>
      </c>
    </row>
    <row r="42" spans="1:12" x14ac:dyDescent="0.25">
      <c r="A42">
        <v>200086</v>
      </c>
      <c r="B42">
        <v>14.463000299999999</v>
      </c>
      <c r="C42">
        <v>0.48930001000000001</v>
      </c>
      <c r="D42">
        <v>25.002000809999998</v>
      </c>
      <c r="E42">
        <v>0.24745998999999999</v>
      </c>
      <c r="F42">
        <v>34.178001399999999</v>
      </c>
      <c r="G42">
        <v>3.8000000000000002E-4</v>
      </c>
      <c r="H42">
        <v>27.604999540000001</v>
      </c>
      <c r="J42" s="2">
        <f>TREND(Calibration!$A$2:$A$4,Calibration!$B$2:$B$4,C42)</f>
        <v>395.37912957746192</v>
      </c>
      <c r="K42" s="2">
        <f>TREND(Calibration!$A$2:$A$4,Calibration!$C$2:$C$4,E42)</f>
        <v>548.86003714226035</v>
      </c>
      <c r="L42" s="2">
        <v>709.05061144545016</v>
      </c>
    </row>
    <row r="43" spans="1:12" x14ac:dyDescent="0.25">
      <c r="A43">
        <v>205086</v>
      </c>
      <c r="B43">
        <v>14.48600006</v>
      </c>
      <c r="C43">
        <v>0.48170000000000002</v>
      </c>
      <c r="D43">
        <v>24.979999540000001</v>
      </c>
      <c r="E43">
        <v>0.24751999999999999</v>
      </c>
      <c r="F43">
        <v>34.124000549999998</v>
      </c>
      <c r="G43">
        <v>3.2000000000000003E-4</v>
      </c>
      <c r="H43">
        <v>27.681999210000001</v>
      </c>
      <c r="J43" s="2">
        <f>TREND(Calibration!$A$2:$A$4,Calibration!$B$2:$B$4,C43)</f>
        <v>389.5531275821748</v>
      </c>
      <c r="K43" s="2">
        <f>TREND(Calibration!$A$2:$A$4,Calibration!$C$2:$C$4,E43)</f>
        <v>549.118320994226</v>
      </c>
      <c r="L43" s="2">
        <v>706.42851083082439</v>
      </c>
    </row>
    <row r="44" spans="1:12" x14ac:dyDescent="0.25">
      <c r="A44">
        <v>210086</v>
      </c>
      <c r="B44">
        <v>14.4829998</v>
      </c>
      <c r="C44">
        <v>0.48769999000000003</v>
      </c>
      <c r="D44">
        <v>24.979999540000001</v>
      </c>
      <c r="E44">
        <v>0.24751999999999999</v>
      </c>
      <c r="F44">
        <v>34.17200089</v>
      </c>
      <c r="G44">
        <v>3.2000000000000003E-4</v>
      </c>
      <c r="H44">
        <v>27.729999540000001</v>
      </c>
      <c r="J44" s="2">
        <f>TREND(Calibration!$A$2:$A$4,Calibration!$B$2:$B$4,C44)</f>
        <v>394.15258912389686</v>
      </c>
      <c r="K44" s="2">
        <f>TREND(Calibration!$A$2:$A$4,Calibration!$C$2:$C$4,E44)</f>
        <v>549.118320994226</v>
      </c>
      <c r="L44" s="2">
        <v>707.91674312307384</v>
      </c>
    </row>
    <row r="45" spans="1:12" x14ac:dyDescent="0.25">
      <c r="A45">
        <v>215086</v>
      </c>
      <c r="B45">
        <v>14.44999981</v>
      </c>
      <c r="C45">
        <v>0.4914</v>
      </c>
      <c r="D45">
        <v>24.961000439999999</v>
      </c>
      <c r="E45">
        <v>0.24751999999999999</v>
      </c>
      <c r="F45">
        <v>34.222999569999999</v>
      </c>
      <c r="G45">
        <v>4.2999999999999999E-4</v>
      </c>
      <c r="H45">
        <v>27.718000409999998</v>
      </c>
      <c r="J45" s="2">
        <f>TREND(Calibration!$A$2:$A$4,Calibration!$B$2:$B$4,C45)</f>
        <v>396.98893613430636</v>
      </c>
      <c r="K45" s="2">
        <f>TREND(Calibration!$A$2:$A$4,Calibration!$C$2:$C$4,E45)</f>
        <v>549.118320994226</v>
      </c>
      <c r="L45" s="2">
        <v>703.3102808151848</v>
      </c>
    </row>
    <row r="46" spans="1:12" x14ac:dyDescent="0.25">
      <c r="A46">
        <v>220086</v>
      </c>
      <c r="B46">
        <v>14.381999970000001</v>
      </c>
      <c r="C46">
        <v>0.4914</v>
      </c>
      <c r="D46">
        <v>24.979999540000001</v>
      </c>
      <c r="E46">
        <v>0.24756998999999999</v>
      </c>
      <c r="F46">
        <v>34.178001399999999</v>
      </c>
      <c r="G46">
        <v>3.2000000000000003E-4</v>
      </c>
      <c r="H46">
        <v>27.62800026</v>
      </c>
      <c r="J46" s="2">
        <f>TREND(Calibration!$A$2:$A$4,Calibration!$B$2:$B$4,C46)</f>
        <v>396.98893613430636</v>
      </c>
      <c r="K46" s="2">
        <f>TREND(Calibration!$A$2:$A$4,Calibration!$C$2:$C$4,E46)</f>
        <v>549.3334786306159</v>
      </c>
      <c r="L46" s="2">
        <v>708.34194020053781</v>
      </c>
    </row>
    <row r="47" spans="1:12" x14ac:dyDescent="0.25">
      <c r="A47">
        <v>225087</v>
      </c>
      <c r="B47">
        <v>14.324000359999999</v>
      </c>
      <c r="C47">
        <v>0.48870000000000002</v>
      </c>
      <c r="D47">
        <v>24.999000550000002</v>
      </c>
      <c r="E47">
        <v>0.24756998999999999</v>
      </c>
      <c r="F47">
        <v>34.148998259999999</v>
      </c>
      <c r="G47">
        <v>3.8000000000000002E-4</v>
      </c>
      <c r="H47">
        <v>27.625</v>
      </c>
      <c r="J47" s="2">
        <f>TREND(Calibration!$A$2:$A$4,Calibration!$B$2:$B$4,C47)</f>
        <v>394.91917499092955</v>
      </c>
      <c r="K47" s="2">
        <f>TREND(Calibration!$A$2:$A$4,Calibration!$C$2:$C$4,E47)</f>
        <v>549.3334786306159</v>
      </c>
      <c r="L47" s="2">
        <v>704.86939582300465</v>
      </c>
    </row>
    <row r="48" spans="1:12" x14ac:dyDescent="0.25">
      <c r="A48">
        <v>230086</v>
      </c>
      <c r="B48">
        <v>14.324000359999999</v>
      </c>
      <c r="C48">
        <v>0.48170000000000002</v>
      </c>
      <c r="D48">
        <v>24.976999280000001</v>
      </c>
      <c r="E48">
        <v>0.24762000000000001</v>
      </c>
      <c r="F48">
        <v>34.124000549999998</v>
      </c>
      <c r="G48">
        <v>2.7E-4</v>
      </c>
      <c r="H48">
        <v>27.73699951</v>
      </c>
      <c r="J48" s="2">
        <f>TREND(Calibration!$A$2:$A$4,Calibration!$B$2:$B$4,C48)</f>
        <v>389.5531275821748</v>
      </c>
      <c r="K48" s="2">
        <f>TREND(Calibration!$A$2:$A$4,Calibration!$C$2:$C$4,E48)</f>
        <v>549.54872234727645</v>
      </c>
      <c r="L48" s="2">
        <v>706.78282519271806</v>
      </c>
    </row>
    <row r="49" spans="1:12" x14ac:dyDescent="0.25">
      <c r="A49">
        <v>235086</v>
      </c>
      <c r="B49">
        <v>14.333000180000001</v>
      </c>
      <c r="C49">
        <v>0.48550000999999998</v>
      </c>
      <c r="D49">
        <v>24.966999049999998</v>
      </c>
      <c r="E49">
        <v>0.24729999999999999</v>
      </c>
      <c r="F49">
        <v>34.155998230000002</v>
      </c>
      <c r="G49">
        <v>3.8000000000000002E-4</v>
      </c>
      <c r="H49">
        <v>27.73399925</v>
      </c>
      <c r="J49" s="2">
        <f>TREND(Calibration!$A$2:$A$4,Calibration!$B$2:$B$4,C49)</f>
        <v>392.46613241270938</v>
      </c>
      <c r="K49" s="2">
        <f>TREND(Calibration!$A$2:$A$4,Calibration!$C$2:$C$4,E49)</f>
        <v>548.1714380175149</v>
      </c>
      <c r="L49" s="2">
        <v>702.17636288482902</v>
      </c>
    </row>
    <row r="50" spans="1:12" x14ac:dyDescent="0.25">
      <c r="A50">
        <v>240086</v>
      </c>
      <c r="B50">
        <v>14.31999969</v>
      </c>
      <c r="C50">
        <v>0.49680001000000001</v>
      </c>
      <c r="D50">
        <v>24.937999730000001</v>
      </c>
      <c r="E50">
        <v>0.24718999999999999</v>
      </c>
      <c r="F50">
        <v>34.22000122</v>
      </c>
      <c r="G50">
        <v>3.8000000000000002E-4</v>
      </c>
      <c r="H50">
        <v>27.73699951</v>
      </c>
      <c r="J50" s="2">
        <f>TREND(Calibration!$A$2:$A$4,Calibration!$B$2:$B$4,C50)</f>
        <v>401.12846608684202</v>
      </c>
      <c r="K50" s="2">
        <f>TREND(Calibration!$A$2:$A$4,Calibration!$C$2:$C$4,E50)</f>
        <v>547.69799652915958</v>
      </c>
      <c r="L50" s="2">
        <v>704.86939582300465</v>
      </c>
    </row>
    <row r="51" spans="1:12" x14ac:dyDescent="0.25">
      <c r="A51">
        <v>245095</v>
      </c>
      <c r="B51">
        <v>14.291000370000001</v>
      </c>
      <c r="C51">
        <v>0.48230001</v>
      </c>
      <c r="D51">
        <v>24.966999049999998</v>
      </c>
      <c r="E51">
        <v>0.24729999999999999</v>
      </c>
      <c r="F51">
        <v>34.165000919999997</v>
      </c>
      <c r="G51">
        <v>3.2000000000000003E-4</v>
      </c>
      <c r="H51">
        <v>27.739999770000001</v>
      </c>
      <c r="J51" s="2">
        <f>TREND(Calibration!$A$2:$A$4,Calibration!$B$2:$B$4,C51)</f>
        <v>390.01308216870723</v>
      </c>
      <c r="K51" s="2">
        <f>TREND(Calibration!$A$2:$A$4,Calibration!$C$2:$C$4,E51)</f>
        <v>548.1714380175149</v>
      </c>
      <c r="L51" s="2">
        <v>701.39680892434626</v>
      </c>
    </row>
    <row r="52" spans="1:12" x14ac:dyDescent="0.25">
      <c r="A52">
        <v>250086</v>
      </c>
      <c r="B52">
        <v>14.31099987</v>
      </c>
      <c r="C52">
        <v>0.49739999000000001</v>
      </c>
      <c r="D52">
        <v>24.95400047</v>
      </c>
      <c r="E52">
        <v>0.24756998999999999</v>
      </c>
      <c r="F52">
        <v>34.194000240000001</v>
      </c>
      <c r="G52">
        <v>3.8000000000000002E-4</v>
      </c>
      <c r="H52">
        <v>27.649999619999999</v>
      </c>
      <c r="J52" s="2">
        <f>TREND(Calibration!$A$2:$A$4,Calibration!$B$2:$B$4,C52)</f>
        <v>401.58839767602836</v>
      </c>
      <c r="K52" s="2">
        <f>TREND(Calibration!$A$2:$A$4,Calibration!$C$2:$C$4,E52)</f>
        <v>549.3334786306159</v>
      </c>
      <c r="L52" s="2">
        <v>702.60160248341833</v>
      </c>
    </row>
    <row r="53" spans="1:12" x14ac:dyDescent="0.25">
      <c r="A53">
        <v>255086</v>
      </c>
      <c r="B53">
        <v>14.28499985</v>
      </c>
      <c r="C53">
        <v>0.48550000999999998</v>
      </c>
      <c r="D53">
        <v>24.966999049999998</v>
      </c>
      <c r="E53">
        <v>0.24762000000000001</v>
      </c>
      <c r="F53">
        <v>34.143001560000002</v>
      </c>
      <c r="G53">
        <v>4.2999999999999999E-4</v>
      </c>
      <c r="H53">
        <v>27.649999619999999</v>
      </c>
      <c r="J53" s="2">
        <f>TREND(Calibration!$A$2:$A$4,Calibration!$B$2:$B$4,C53)</f>
        <v>392.46613241270938</v>
      </c>
      <c r="K53" s="2">
        <f>TREND(Calibration!$A$2:$A$4,Calibration!$C$2:$C$4,E53)</f>
        <v>549.54872234727645</v>
      </c>
      <c r="L53" s="2">
        <v>706.78282519271806</v>
      </c>
    </row>
    <row r="54" spans="1:12" x14ac:dyDescent="0.25">
      <c r="A54">
        <v>260165</v>
      </c>
      <c r="B54">
        <v>14.33699989</v>
      </c>
      <c r="C54">
        <v>0.49470001000000002</v>
      </c>
      <c r="D54">
        <v>24.94799995</v>
      </c>
      <c r="E54">
        <v>0.24745998999999999</v>
      </c>
      <c r="F54">
        <v>34.187999730000001</v>
      </c>
      <c r="G54">
        <v>3.8000000000000002E-4</v>
      </c>
      <c r="H54">
        <v>27.614999770000001</v>
      </c>
      <c r="J54" s="2">
        <f>TREND(Calibration!$A$2:$A$4,Calibration!$B$2:$B$4,C54)</f>
        <v>399.5186518642156</v>
      </c>
      <c r="K54" s="2">
        <f>TREND(Calibration!$A$2:$A$4,Calibration!$C$2:$C$4,E54)</f>
        <v>548.86003714226035</v>
      </c>
      <c r="L54" s="2">
        <v>703.3102808151848</v>
      </c>
    </row>
    <row r="55" spans="1:12" x14ac:dyDescent="0.25">
      <c r="A55">
        <v>265085</v>
      </c>
      <c r="B55">
        <v>14.34899998</v>
      </c>
      <c r="C55">
        <v>0.49579999000000002</v>
      </c>
      <c r="D55">
        <v>24.9640007</v>
      </c>
      <c r="E55">
        <v>0.24751999999999999</v>
      </c>
      <c r="F55">
        <v>34.194000240000001</v>
      </c>
      <c r="G55">
        <v>4.2999999999999999E-4</v>
      </c>
      <c r="H55">
        <v>27.649999619999999</v>
      </c>
      <c r="J55" s="2">
        <f>TREND(Calibration!$A$2:$A$4,Calibration!$B$2:$B$4,C55)</f>
        <v>400.36187255402729</v>
      </c>
      <c r="K55" s="2">
        <f>TREND(Calibration!$A$2:$A$4,Calibration!$C$2:$C$4,E55)</f>
        <v>549.118320994226</v>
      </c>
      <c r="L55" s="2">
        <v>703.3102808151848</v>
      </c>
    </row>
    <row r="56" spans="1:12" x14ac:dyDescent="0.25">
      <c r="A56">
        <v>270085</v>
      </c>
      <c r="B56">
        <v>14.336000439999999</v>
      </c>
      <c r="C56">
        <v>0.48710001000000003</v>
      </c>
      <c r="D56">
        <v>24.975999829999999</v>
      </c>
      <c r="E56">
        <v>0.24692</v>
      </c>
      <c r="F56">
        <v>34.15499878</v>
      </c>
      <c r="G56">
        <v>3.2000000000000003E-4</v>
      </c>
      <c r="H56">
        <v>27.573999400000002</v>
      </c>
      <c r="J56" s="2">
        <f>TREND(Calibration!$A$2:$A$4,Calibration!$B$2:$B$4,C56)</f>
        <v>393.69265753471046</v>
      </c>
      <c r="K56" s="2">
        <f>TREND(Calibration!$A$2:$A$4,Calibration!$C$2:$C$4,E56)</f>
        <v>546.53591287592349</v>
      </c>
      <c r="L56" s="2">
        <v>711.74364438362579</v>
      </c>
    </row>
    <row r="57" spans="1:12" x14ac:dyDescent="0.25">
      <c r="A57">
        <v>275086</v>
      </c>
      <c r="B57">
        <v>14.38099957</v>
      </c>
      <c r="C57">
        <v>0.49360000999999998</v>
      </c>
      <c r="D57">
        <v>25</v>
      </c>
      <c r="E57">
        <v>0.24718999999999999</v>
      </c>
      <c r="F57">
        <v>34.17200089</v>
      </c>
      <c r="G57">
        <v>3.8000000000000002E-4</v>
      </c>
      <c r="H57">
        <v>27.584999079999999</v>
      </c>
      <c r="J57" s="2">
        <f>TREND(Calibration!$A$2:$A$4,Calibration!$B$2:$B$4,C57)</f>
        <v>398.67541584283981</v>
      </c>
      <c r="K57" s="2">
        <f>TREND(Calibration!$A$2:$A$4,Calibration!$C$2:$C$4,E57)</f>
        <v>547.69799652915958</v>
      </c>
      <c r="L57" s="2">
        <v>708.6962970835566</v>
      </c>
    </row>
    <row r="58" spans="1:12" x14ac:dyDescent="0.25">
      <c r="A58">
        <v>280088</v>
      </c>
      <c r="B58">
        <v>14.40100002</v>
      </c>
      <c r="C58">
        <v>0.48769999000000003</v>
      </c>
      <c r="D58">
        <v>24.975999829999999</v>
      </c>
      <c r="E58">
        <v>0.24725000999999999</v>
      </c>
      <c r="F58">
        <v>34.134998320000001</v>
      </c>
      <c r="G58">
        <v>3.2000000000000003E-4</v>
      </c>
      <c r="H58">
        <v>27.615999219999999</v>
      </c>
      <c r="J58" s="2">
        <f>TREND(Calibration!$A$2:$A$4,Calibration!$B$2:$B$4,C58)</f>
        <v>394.15258912389686</v>
      </c>
      <c r="K58" s="2">
        <f>TREND(Calibration!$A$2:$A$4,Calibration!$C$2:$C$4,E58)</f>
        <v>547.956280381125</v>
      </c>
      <c r="L58" s="2">
        <v>712.52319834410855</v>
      </c>
    </row>
    <row r="59" spans="1:12" x14ac:dyDescent="0.25">
      <c r="A59">
        <v>285086</v>
      </c>
      <c r="B59">
        <v>14.458999629999999</v>
      </c>
      <c r="C59">
        <v>0.48980001000000001</v>
      </c>
      <c r="D59">
        <v>24.975000380000001</v>
      </c>
      <c r="E59">
        <v>0.24718999999999999</v>
      </c>
      <c r="F59">
        <v>34.179000850000001</v>
      </c>
      <c r="G59">
        <v>3.8000000000000002E-4</v>
      </c>
      <c r="H59">
        <v>27.694000240000001</v>
      </c>
      <c r="J59" s="2">
        <f>TREND(Calibration!$A$2:$A$4,Calibration!$B$2:$B$4,C59)</f>
        <v>395.76241867808727</v>
      </c>
      <c r="K59" s="2">
        <f>TREND(Calibration!$A$2:$A$4,Calibration!$C$2:$C$4,E59)</f>
        <v>547.69799652915958</v>
      </c>
      <c r="L59" s="2">
        <v>713.6570737533392</v>
      </c>
    </row>
    <row r="60" spans="1:12" x14ac:dyDescent="0.25">
      <c r="A60">
        <v>290087</v>
      </c>
      <c r="B60">
        <v>14.51399994</v>
      </c>
      <c r="C60">
        <v>0.49680001000000001</v>
      </c>
      <c r="D60">
        <v>24.976999280000001</v>
      </c>
      <c r="E60">
        <v>0.24718999999999999</v>
      </c>
      <c r="F60">
        <v>34.212001800000003</v>
      </c>
      <c r="G60">
        <v>3.8000000000000002E-4</v>
      </c>
      <c r="H60">
        <v>27.666999820000001</v>
      </c>
      <c r="J60" s="2">
        <f>TREND(Calibration!$A$2:$A$4,Calibration!$B$2:$B$4,C60)</f>
        <v>401.12846608684202</v>
      </c>
      <c r="K60" s="2">
        <f>TREND(Calibration!$A$2:$A$4,Calibration!$C$2:$C$4,E60)</f>
        <v>547.69799652915958</v>
      </c>
      <c r="L60" s="2">
        <v>709.83017249278726</v>
      </c>
    </row>
    <row r="61" spans="1:12" x14ac:dyDescent="0.25">
      <c r="A61">
        <v>295087</v>
      </c>
      <c r="B61">
        <v>14.555999760000001</v>
      </c>
      <c r="C61">
        <v>0.48500000999999998</v>
      </c>
      <c r="D61">
        <v>24.982999800000002</v>
      </c>
      <c r="E61">
        <v>0.24725000999999999</v>
      </c>
      <c r="F61">
        <v>34.216999049999998</v>
      </c>
      <c r="G61">
        <v>3.8000000000000002E-4</v>
      </c>
      <c r="H61">
        <v>27.747999190000002</v>
      </c>
      <c r="J61" s="2">
        <f>TREND(Calibration!$A$2:$A$4,Calibration!$B$2:$B$4,C61)</f>
        <v>392.08284331208404</v>
      </c>
      <c r="K61" s="2">
        <f>TREND(Calibration!$A$2:$A$4,Calibration!$C$2:$C$4,E61)</f>
        <v>547.956280381125</v>
      </c>
      <c r="L61" s="2">
        <v>710.25541209137646</v>
      </c>
    </row>
    <row r="62" spans="1:12" x14ac:dyDescent="0.25">
      <c r="A62">
        <v>300085</v>
      </c>
      <c r="B62">
        <v>14.52999973</v>
      </c>
      <c r="C62">
        <v>0.48660001000000003</v>
      </c>
      <c r="D62">
        <v>24.979999540000001</v>
      </c>
      <c r="E62">
        <v>0.24725000999999999</v>
      </c>
      <c r="F62">
        <v>34.212001800000003</v>
      </c>
      <c r="G62">
        <v>3.2000000000000003E-4</v>
      </c>
      <c r="H62">
        <v>27.625</v>
      </c>
      <c r="J62" s="2">
        <f>TREND(Calibration!$A$2:$A$4,Calibration!$B$2:$B$4,C62)</f>
        <v>393.30936843408512</v>
      </c>
      <c r="K62" s="2">
        <f>TREND(Calibration!$A$2:$A$4,Calibration!$C$2:$C$4,E62)</f>
        <v>547.956280381125</v>
      </c>
      <c r="L62" s="2">
        <v>702.60160248341833</v>
      </c>
    </row>
    <row r="63" spans="1:12" x14ac:dyDescent="0.25">
      <c r="A63">
        <v>305085</v>
      </c>
      <c r="B63">
        <v>14.565999980000001</v>
      </c>
      <c r="C63">
        <v>0.47789999999999999</v>
      </c>
      <c r="D63">
        <v>24.9640007</v>
      </c>
      <c r="E63">
        <v>0.24725000999999999</v>
      </c>
      <c r="F63">
        <v>34.182998660000003</v>
      </c>
      <c r="G63">
        <v>3.2000000000000003E-4</v>
      </c>
      <c r="H63">
        <v>27.68600082</v>
      </c>
      <c r="J63" s="2">
        <f>TREND(Calibration!$A$2:$A$4,Calibration!$B$2:$B$4,C63)</f>
        <v>386.64013041742226</v>
      </c>
      <c r="K63" s="2">
        <f>TREND(Calibration!$A$2:$A$4,Calibration!$C$2:$C$4,E63)</f>
        <v>547.956280381125</v>
      </c>
      <c r="L63" s="2">
        <v>704.08983477566755</v>
      </c>
    </row>
    <row r="64" spans="1:12" x14ac:dyDescent="0.25">
      <c r="A64">
        <v>310087</v>
      </c>
      <c r="B64">
        <v>14.652000429999999</v>
      </c>
      <c r="C64">
        <v>0.48230001</v>
      </c>
      <c r="D64">
        <v>25.034999849999998</v>
      </c>
      <c r="E64">
        <v>0.24718999999999999</v>
      </c>
      <c r="F64">
        <v>34.227001190000003</v>
      </c>
      <c r="G64">
        <v>2.7E-4</v>
      </c>
      <c r="H64">
        <v>27.648000719999999</v>
      </c>
      <c r="J64" s="2">
        <f>TREND(Calibration!$A$2:$A$4,Calibration!$B$2:$B$4,C64)</f>
        <v>390.01308216870723</v>
      </c>
      <c r="K64" s="2">
        <f>TREND(Calibration!$A$2:$A$4,Calibration!$C$2:$C$4,E64)</f>
        <v>547.69799652915958</v>
      </c>
      <c r="L64" s="2">
        <v>708.34194020053781</v>
      </c>
    </row>
    <row r="65" spans="1:12" x14ac:dyDescent="0.25">
      <c r="A65">
        <v>315087</v>
      </c>
      <c r="B65">
        <v>14.73600006</v>
      </c>
      <c r="C65">
        <v>0.49250000999999999</v>
      </c>
      <c r="D65">
        <v>25.030000690000001</v>
      </c>
      <c r="E65">
        <v>0.24718999999999999</v>
      </c>
      <c r="F65">
        <v>34.249000549999998</v>
      </c>
      <c r="G65">
        <v>4.2999999999999999E-4</v>
      </c>
      <c r="H65">
        <v>27.7140007</v>
      </c>
      <c r="J65" s="2">
        <f>TREND(Calibration!$A$2:$A$4,Calibration!$B$2:$B$4,C65)</f>
        <v>397.83217982146408</v>
      </c>
      <c r="K65" s="2">
        <f>TREND(Calibration!$A$2:$A$4,Calibration!$C$2:$C$4,E65)</f>
        <v>547.69799652915958</v>
      </c>
      <c r="L65" s="2">
        <v>708.34194020053781</v>
      </c>
    </row>
    <row r="66" spans="1:12" x14ac:dyDescent="0.25">
      <c r="A66">
        <v>320095</v>
      </c>
      <c r="B66">
        <v>14.75199986</v>
      </c>
      <c r="C66">
        <v>0.49360000999999998</v>
      </c>
      <c r="D66">
        <v>25.038999560000001</v>
      </c>
      <c r="E66">
        <v>0.24735001000000001</v>
      </c>
      <c r="F66">
        <v>34.26499939</v>
      </c>
      <c r="G66">
        <v>3.2000000000000003E-4</v>
      </c>
      <c r="H66">
        <v>27.669000629999999</v>
      </c>
      <c r="J66" s="2">
        <f>TREND(Calibration!$A$2:$A$4,Calibration!$B$2:$B$4,C66)</f>
        <v>398.67541584283981</v>
      </c>
      <c r="K66" s="2">
        <f>TREND(Calibration!$A$2:$A$4,Calibration!$C$2:$C$4,E66)</f>
        <v>548.38668173417568</v>
      </c>
      <c r="L66" s="2">
        <v>707.56237915320094</v>
      </c>
    </row>
    <row r="67" spans="1:12" x14ac:dyDescent="0.25">
      <c r="A67">
        <v>325097</v>
      </c>
      <c r="B67">
        <v>14.739000320000001</v>
      </c>
      <c r="C67">
        <v>0.48280001</v>
      </c>
      <c r="D67">
        <v>25.01499939</v>
      </c>
      <c r="E67">
        <v>0.24714000999999999</v>
      </c>
      <c r="F67">
        <v>34.20299911</v>
      </c>
      <c r="G67">
        <v>2.7E-4</v>
      </c>
      <c r="H67">
        <v>27.754999160000001</v>
      </c>
      <c r="J67" s="2">
        <f>TREND(Calibration!$A$2:$A$4,Calibration!$B$2:$B$4,C67)</f>
        <v>390.39637126933258</v>
      </c>
      <c r="K67" s="2">
        <f>TREND(Calibration!$A$2:$A$4,Calibration!$C$2:$C$4,E67)</f>
        <v>547.48283889276968</v>
      </c>
      <c r="L67" s="2">
        <v>704.51503185313175</v>
      </c>
    </row>
    <row r="68" spans="1:12" x14ac:dyDescent="0.25">
      <c r="A68">
        <v>330102</v>
      </c>
      <c r="B68">
        <v>14.78800011</v>
      </c>
      <c r="C68">
        <v>0.48870000000000002</v>
      </c>
      <c r="D68">
        <v>25.006000520000001</v>
      </c>
      <c r="E68">
        <v>0.24718999999999999</v>
      </c>
      <c r="F68">
        <v>34.221000670000002</v>
      </c>
      <c r="G68">
        <v>3.8000000000000002E-4</v>
      </c>
      <c r="H68">
        <v>27.725000380000001</v>
      </c>
      <c r="J68" s="2">
        <f>TREND(Calibration!$A$2:$A$4,Calibration!$B$2:$B$4,C68)</f>
        <v>394.91917499092955</v>
      </c>
      <c r="K68" s="2">
        <f>TREND(Calibration!$A$2:$A$4,Calibration!$C$2:$C$4,E68)</f>
        <v>547.69799652915958</v>
      </c>
      <c r="L68" s="2">
        <v>702.60160248341833</v>
      </c>
    </row>
    <row r="69" spans="1:12" x14ac:dyDescent="0.25">
      <c r="A69">
        <v>335090</v>
      </c>
      <c r="B69">
        <v>14.774999619999999</v>
      </c>
      <c r="C69">
        <v>0.49090001</v>
      </c>
      <c r="D69">
        <v>25.03100014</v>
      </c>
      <c r="E69">
        <v>0.24718999999999999</v>
      </c>
      <c r="F69">
        <v>34.244998930000001</v>
      </c>
      <c r="G69">
        <v>3.8000000000000002E-4</v>
      </c>
      <c r="H69">
        <v>27.627000809999998</v>
      </c>
      <c r="J69" s="2">
        <f>TREND(Calibration!$A$2:$A$4,Calibration!$B$2:$B$4,C69)</f>
        <v>396.605654699463</v>
      </c>
      <c r="K69" s="2">
        <f>TREND(Calibration!$A$2:$A$4,Calibration!$C$2:$C$4,E69)</f>
        <v>547.69799652915958</v>
      </c>
      <c r="L69" s="2">
        <v>707.56237915320094</v>
      </c>
    </row>
    <row r="70" spans="1:12" x14ac:dyDescent="0.25">
      <c r="A70">
        <v>340104</v>
      </c>
      <c r="B70">
        <v>14.79699993</v>
      </c>
      <c r="C70">
        <v>0.48280001</v>
      </c>
      <c r="D70">
        <v>25.038999560000001</v>
      </c>
      <c r="E70">
        <v>0.24718999999999999</v>
      </c>
      <c r="F70">
        <v>34.201000209999997</v>
      </c>
      <c r="G70">
        <v>2.7E-4</v>
      </c>
      <c r="H70">
        <v>27.687999730000001</v>
      </c>
      <c r="J70" s="2">
        <f>TREND(Calibration!$A$2:$A$4,Calibration!$B$2:$B$4,C70)</f>
        <v>390.39637126933258</v>
      </c>
      <c r="K70" s="2">
        <f>TREND(Calibration!$A$2:$A$4,Calibration!$C$2:$C$4,E70)</f>
        <v>547.69799652915958</v>
      </c>
      <c r="L70" s="2">
        <v>711.38928041375289</v>
      </c>
    </row>
    <row r="71" spans="1:12" x14ac:dyDescent="0.25">
      <c r="A71">
        <v>345086</v>
      </c>
      <c r="B71">
        <v>14.81700039</v>
      </c>
      <c r="C71">
        <v>0.4914</v>
      </c>
      <c r="D71">
        <v>25.003999709999999</v>
      </c>
      <c r="E71">
        <v>0.24718999999999999</v>
      </c>
      <c r="F71">
        <v>34.269001009999997</v>
      </c>
      <c r="G71">
        <v>3.2000000000000003E-4</v>
      </c>
      <c r="H71">
        <v>27.721000669999999</v>
      </c>
      <c r="J71" s="2">
        <f>TREND(Calibration!$A$2:$A$4,Calibration!$B$2:$B$4,C71)</f>
        <v>396.98893613430636</v>
      </c>
      <c r="K71" s="2">
        <f>TREND(Calibration!$A$2:$A$4,Calibration!$C$2:$C$4,E71)</f>
        <v>547.69799652915958</v>
      </c>
      <c r="L71" s="2">
        <v>710.25541209137646</v>
      </c>
    </row>
    <row r="72" spans="1:12" x14ac:dyDescent="0.25">
      <c r="A72">
        <v>350090</v>
      </c>
      <c r="B72">
        <v>14.74199963</v>
      </c>
      <c r="C72">
        <v>0.49039999000000001</v>
      </c>
      <c r="D72">
        <v>25.0359993</v>
      </c>
      <c r="E72">
        <v>0.24718999999999999</v>
      </c>
      <c r="F72">
        <v>34.236999509999997</v>
      </c>
      <c r="G72">
        <v>3.8000000000000002E-4</v>
      </c>
      <c r="H72">
        <v>27.67200089</v>
      </c>
      <c r="J72" s="2">
        <f>TREND(Calibration!$A$2:$A$4,Calibration!$B$2:$B$4,C72)</f>
        <v>396.22235026727367</v>
      </c>
      <c r="K72" s="2">
        <f>TREND(Calibration!$A$2:$A$4,Calibration!$C$2:$C$4,E72)</f>
        <v>547.69799652915958</v>
      </c>
      <c r="L72" s="2">
        <v>706.78282519271806</v>
      </c>
    </row>
    <row r="73" spans="1:12" x14ac:dyDescent="0.25">
      <c r="A73">
        <v>355088</v>
      </c>
      <c r="B73">
        <v>14.73200035</v>
      </c>
      <c r="C73">
        <v>0.49409999999999998</v>
      </c>
      <c r="D73">
        <v>25.006999969999999</v>
      </c>
      <c r="E73">
        <v>0.24687000000000001</v>
      </c>
      <c r="F73">
        <v>34.26499939</v>
      </c>
      <c r="G73">
        <v>2.7E-4</v>
      </c>
      <c r="H73">
        <v>27.7140007</v>
      </c>
      <c r="J73" s="2">
        <f>TREND(Calibration!$A$2:$A$4,Calibration!$B$2:$B$4,C73)</f>
        <v>399.05869727768317</v>
      </c>
      <c r="K73" s="2">
        <f>TREND(Calibration!$A$2:$A$4,Calibration!$C$2:$C$4,E73)</f>
        <v>546.32071219939826</v>
      </c>
      <c r="L73" s="2">
        <v>708.6962970835566</v>
      </c>
    </row>
    <row r="74" spans="1:12" x14ac:dyDescent="0.25">
      <c r="A74">
        <v>360087</v>
      </c>
      <c r="B74">
        <v>14.661000250000001</v>
      </c>
      <c r="C74">
        <v>0.49739999000000001</v>
      </c>
      <c r="D74">
        <v>24.999000550000002</v>
      </c>
      <c r="E74">
        <v>0.24729999999999999</v>
      </c>
      <c r="F74">
        <v>34.273998259999999</v>
      </c>
      <c r="G74">
        <v>2.7E-4</v>
      </c>
      <c r="H74">
        <v>27.620000839999999</v>
      </c>
      <c r="J74" s="2">
        <f>TREND(Calibration!$A$2:$A$4,Calibration!$B$2:$B$4,C74)</f>
        <v>401.58839767602836</v>
      </c>
      <c r="K74" s="2">
        <f>TREND(Calibration!$A$2:$A$4,Calibration!$C$2:$C$4,E74)</f>
        <v>548.1714380175149</v>
      </c>
      <c r="L74" s="2">
        <v>709.05061144545016</v>
      </c>
    </row>
    <row r="75" spans="1:12" x14ac:dyDescent="0.25">
      <c r="A75">
        <v>365087</v>
      </c>
      <c r="B75">
        <v>14.61299992</v>
      </c>
      <c r="C75">
        <v>0.49520001000000002</v>
      </c>
      <c r="D75">
        <v>25.03100014</v>
      </c>
      <c r="E75">
        <v>0.24718999999999999</v>
      </c>
      <c r="F75">
        <v>34.219001769999998</v>
      </c>
      <c r="G75">
        <v>3.8000000000000002E-4</v>
      </c>
      <c r="H75">
        <v>27.60700035</v>
      </c>
      <c r="J75" s="2">
        <f>TREND(Calibration!$A$2:$A$4,Calibration!$B$2:$B$4,C75)</f>
        <v>399.90194096484095</v>
      </c>
      <c r="K75" s="2">
        <f>TREND(Calibration!$A$2:$A$4,Calibration!$C$2:$C$4,E75)</f>
        <v>547.69799652915958</v>
      </c>
      <c r="L75" s="2">
        <v>702.17636288482902</v>
      </c>
    </row>
    <row r="76" spans="1:12" x14ac:dyDescent="0.25">
      <c r="A76">
        <v>370096</v>
      </c>
      <c r="B76">
        <v>14.6420002</v>
      </c>
      <c r="C76">
        <v>0.48660001000000003</v>
      </c>
      <c r="D76">
        <v>24.978000640000001</v>
      </c>
      <c r="E76">
        <v>0.24692</v>
      </c>
      <c r="F76">
        <v>34.203998570000003</v>
      </c>
      <c r="G76">
        <v>2.7E-4</v>
      </c>
      <c r="H76">
        <v>27.679000850000001</v>
      </c>
      <c r="J76" s="2">
        <f>TREND(Calibration!$A$2:$A$4,Calibration!$B$2:$B$4,C76)</f>
        <v>393.30936843408512</v>
      </c>
      <c r="K76" s="2">
        <f>TREND(Calibration!$A$2:$A$4,Calibration!$C$2:$C$4,E76)</f>
        <v>546.53591287592349</v>
      </c>
      <c r="L76" s="2">
        <v>705.22371018489821</v>
      </c>
    </row>
    <row r="77" spans="1:12" x14ac:dyDescent="0.25">
      <c r="A77">
        <v>375086</v>
      </c>
      <c r="B77">
        <v>14.62899971</v>
      </c>
      <c r="C77">
        <v>0.4844</v>
      </c>
      <c r="D77">
        <v>24.993999479999999</v>
      </c>
      <c r="E77">
        <v>0.24692</v>
      </c>
      <c r="F77">
        <v>34.210998539999999</v>
      </c>
      <c r="G77">
        <v>3.8000000000000002E-4</v>
      </c>
      <c r="H77">
        <v>27.67200089</v>
      </c>
      <c r="J77" s="2">
        <f>TREND(Calibration!$A$2:$A$4,Calibration!$B$2:$B$4,C77)</f>
        <v>391.6228887255516</v>
      </c>
      <c r="K77" s="2">
        <f>TREND(Calibration!$A$2:$A$4,Calibration!$C$2:$C$4,E77)</f>
        <v>546.53591287592349</v>
      </c>
      <c r="L77" s="2">
        <v>707.91674312307384</v>
      </c>
    </row>
    <row r="78" spans="1:12" x14ac:dyDescent="0.25">
      <c r="A78">
        <v>380086</v>
      </c>
      <c r="B78">
        <v>14.62899971</v>
      </c>
      <c r="C78">
        <v>0.48660001000000003</v>
      </c>
      <c r="D78">
        <v>24.990999219999999</v>
      </c>
      <c r="E78">
        <v>0.24681</v>
      </c>
      <c r="F78">
        <v>34.249000549999998</v>
      </c>
      <c r="G78">
        <v>3.8000000000000002E-4</v>
      </c>
      <c r="H78">
        <v>27.739999770000001</v>
      </c>
      <c r="J78" s="2">
        <f>TREND(Calibration!$A$2:$A$4,Calibration!$B$2:$B$4,C78)</f>
        <v>393.30936843408512</v>
      </c>
      <c r="K78" s="2">
        <f>TREND(Calibration!$A$2:$A$4,Calibration!$C$2:$C$4,E78)</f>
        <v>546.06247138756794</v>
      </c>
      <c r="L78" s="2">
        <v>709.83017249278726</v>
      </c>
    </row>
    <row r="79" spans="1:12" x14ac:dyDescent="0.25">
      <c r="A79">
        <v>385086</v>
      </c>
      <c r="B79">
        <v>14.57699966</v>
      </c>
      <c r="C79">
        <v>0.48769999000000003</v>
      </c>
      <c r="D79">
        <v>24.993999479999999</v>
      </c>
      <c r="E79">
        <v>0.24714000999999999</v>
      </c>
      <c r="F79">
        <v>34.252998349999999</v>
      </c>
      <c r="G79">
        <v>3.2000000000000003E-4</v>
      </c>
      <c r="H79">
        <v>27.70400047</v>
      </c>
      <c r="J79" s="2">
        <f>TREND(Calibration!$A$2:$A$4,Calibration!$B$2:$B$4,C79)</f>
        <v>394.15258912389686</v>
      </c>
      <c r="K79" s="2">
        <f>TREND(Calibration!$A$2:$A$4,Calibration!$C$2:$C$4,E79)</f>
        <v>547.48283889276968</v>
      </c>
      <c r="L79" s="2">
        <v>705.64894978348741</v>
      </c>
    </row>
    <row r="80" spans="1:12" x14ac:dyDescent="0.25">
      <c r="A80">
        <v>390087</v>
      </c>
      <c r="B80">
        <v>14.553999900000001</v>
      </c>
      <c r="C80">
        <v>0.49790001</v>
      </c>
      <c r="D80">
        <v>25.003999709999999</v>
      </c>
      <c r="E80">
        <v>0.24725000999999999</v>
      </c>
      <c r="F80">
        <v>34.287998199999997</v>
      </c>
      <c r="G80">
        <v>3.8000000000000002E-4</v>
      </c>
      <c r="H80">
        <v>27.607999800000002</v>
      </c>
      <c r="J80" s="2">
        <f>TREND(Calibration!$A$2:$A$4,Calibration!$B$2:$B$4,C80)</f>
        <v>401.97170210821776</v>
      </c>
      <c r="K80" s="2">
        <f>TREND(Calibration!$A$2:$A$4,Calibration!$C$2:$C$4,E80)</f>
        <v>547.956280381125</v>
      </c>
      <c r="L80" s="2">
        <v>701.04249456245259</v>
      </c>
    </row>
    <row r="81" spans="1:12" x14ac:dyDescent="0.25">
      <c r="A81">
        <v>395086</v>
      </c>
      <c r="B81">
        <v>14.48799992</v>
      </c>
      <c r="C81">
        <v>0.49090001</v>
      </c>
      <c r="D81">
        <v>25.028999330000001</v>
      </c>
      <c r="E81">
        <v>0.24725000999999999</v>
      </c>
      <c r="F81">
        <v>34.26499939</v>
      </c>
      <c r="G81">
        <v>3.8000000000000002E-4</v>
      </c>
      <c r="H81">
        <v>27.618999479999999</v>
      </c>
      <c r="J81" s="2">
        <f>TREND(Calibration!$A$2:$A$4,Calibration!$B$2:$B$4,C81)</f>
        <v>396.605654699463</v>
      </c>
      <c r="K81" s="2">
        <f>TREND(Calibration!$A$2:$A$4,Calibration!$C$2:$C$4,E81)</f>
        <v>547.956280381125</v>
      </c>
      <c r="L81" s="2">
        <v>701.39680892434626</v>
      </c>
    </row>
    <row r="82" spans="1:12" x14ac:dyDescent="0.25">
      <c r="A82">
        <v>400087</v>
      </c>
      <c r="B82">
        <v>14.477999690000001</v>
      </c>
      <c r="C82">
        <v>0.49520001000000002</v>
      </c>
      <c r="D82">
        <v>25.01300049</v>
      </c>
      <c r="E82">
        <v>0.24718999999999999</v>
      </c>
      <c r="F82">
        <v>34.262001040000001</v>
      </c>
      <c r="G82">
        <v>4.2999999999999999E-4</v>
      </c>
      <c r="H82">
        <v>27.625</v>
      </c>
      <c r="J82" s="2">
        <f>TREND(Calibration!$A$2:$A$4,Calibration!$B$2:$B$4,C82)</f>
        <v>399.90194096484095</v>
      </c>
      <c r="K82" s="2">
        <f>TREND(Calibration!$A$2:$A$4,Calibration!$C$2:$C$4,E82)</f>
        <v>547.69799652915958</v>
      </c>
      <c r="L82" s="2">
        <v>703.73547789264887</v>
      </c>
    </row>
    <row r="83" spans="1:12" x14ac:dyDescent="0.25">
      <c r="A83">
        <v>405088</v>
      </c>
      <c r="B83">
        <v>14.428000450000001</v>
      </c>
      <c r="C83">
        <v>0.48500000999999998</v>
      </c>
      <c r="D83">
        <v>25.020000459999999</v>
      </c>
      <c r="E83">
        <v>0.24725000999999999</v>
      </c>
      <c r="F83">
        <v>34.192001339999997</v>
      </c>
      <c r="G83">
        <v>3.2000000000000003E-4</v>
      </c>
      <c r="H83">
        <v>27.621000290000001</v>
      </c>
      <c r="J83" s="2">
        <f>TREND(Calibration!$A$2:$A$4,Calibration!$B$2:$B$4,C83)</f>
        <v>392.08284331208404</v>
      </c>
      <c r="K83" s="2">
        <f>TREND(Calibration!$A$2:$A$4,Calibration!$C$2:$C$4,E83)</f>
        <v>547.956280381125</v>
      </c>
      <c r="L83" s="2">
        <v>696.08167537154486</v>
      </c>
    </row>
    <row r="84" spans="1:12" x14ac:dyDescent="0.25">
      <c r="A84">
        <v>410086</v>
      </c>
      <c r="B84">
        <v>14.45300007</v>
      </c>
      <c r="C84">
        <v>0.48390000999999999</v>
      </c>
      <c r="D84">
        <v>25.006999969999999</v>
      </c>
      <c r="E84">
        <v>0.24725000999999999</v>
      </c>
      <c r="F84">
        <v>34.203998570000003</v>
      </c>
      <c r="G84">
        <v>3.8000000000000002E-4</v>
      </c>
      <c r="H84">
        <v>27.627000809999998</v>
      </c>
      <c r="J84" s="2">
        <f>TREND(Calibration!$A$2:$A$4,Calibration!$B$2:$B$4,C84)</f>
        <v>391.23960729070831</v>
      </c>
      <c r="K84" s="2">
        <f>TREND(Calibration!$A$2:$A$4,Calibration!$C$2:$C$4,E84)</f>
        <v>547.956280381125</v>
      </c>
      <c r="L84" s="2">
        <v>700.68813059257968</v>
      </c>
    </row>
    <row r="85" spans="1:12" x14ac:dyDescent="0.25">
      <c r="A85">
        <v>415085</v>
      </c>
      <c r="B85">
        <v>14.4659996</v>
      </c>
      <c r="C85">
        <v>0.48980001000000001</v>
      </c>
      <c r="D85">
        <v>24.975000380000001</v>
      </c>
      <c r="E85">
        <v>0.24718999999999999</v>
      </c>
      <c r="F85">
        <v>34.252998349999999</v>
      </c>
      <c r="G85">
        <v>4.2999999999999999E-4</v>
      </c>
      <c r="H85">
        <v>27.669000629999999</v>
      </c>
      <c r="J85" s="2">
        <f>TREND(Calibration!$A$2:$A$4,Calibration!$B$2:$B$4,C85)</f>
        <v>395.76241867808727</v>
      </c>
      <c r="K85" s="2">
        <f>TREND(Calibration!$A$2:$A$4,Calibration!$C$2:$C$4,E85)</f>
        <v>547.69799652915958</v>
      </c>
      <c r="L85" s="2">
        <v>699.48337955463285</v>
      </c>
    </row>
    <row r="86" spans="1:12" x14ac:dyDescent="0.25">
      <c r="A86">
        <v>420086</v>
      </c>
      <c r="B86">
        <v>14.40699959</v>
      </c>
      <c r="C86">
        <v>0.48710001000000003</v>
      </c>
      <c r="D86">
        <v>25.01300049</v>
      </c>
      <c r="E86">
        <v>0.24718999999999999</v>
      </c>
      <c r="F86">
        <v>34.223999020000001</v>
      </c>
      <c r="G86">
        <v>3.2000000000000003E-4</v>
      </c>
      <c r="H86">
        <v>27.64100075</v>
      </c>
      <c r="J86" s="2">
        <f>TREND(Calibration!$A$2:$A$4,Calibration!$B$2:$B$4,C86)</f>
        <v>393.69265753471046</v>
      </c>
      <c r="K86" s="2">
        <f>TREND(Calibration!$A$2:$A$4,Calibration!$C$2:$C$4,E86)</f>
        <v>547.69799652915958</v>
      </c>
      <c r="L86" s="2">
        <v>702.17636288482902</v>
      </c>
    </row>
    <row r="87" spans="1:12" x14ac:dyDescent="0.25">
      <c r="A87">
        <v>425089</v>
      </c>
      <c r="B87">
        <v>14.40699959</v>
      </c>
      <c r="C87">
        <v>0.48500000999999998</v>
      </c>
      <c r="D87">
        <v>24.959999079999999</v>
      </c>
      <c r="E87">
        <v>0.24718999999999999</v>
      </c>
      <c r="F87">
        <v>34.236000060000002</v>
      </c>
      <c r="G87">
        <v>3.8000000000000002E-4</v>
      </c>
      <c r="H87">
        <v>27.698999400000002</v>
      </c>
      <c r="J87" s="2">
        <f>TREND(Calibration!$A$2:$A$4,Calibration!$B$2:$B$4,C87)</f>
        <v>392.08284331208404</v>
      </c>
      <c r="K87" s="2">
        <f>TREND(Calibration!$A$2:$A$4,Calibration!$C$2:$C$4,E87)</f>
        <v>547.69799652915958</v>
      </c>
      <c r="L87" s="2">
        <v>699.12901558475983</v>
      </c>
    </row>
    <row r="88" spans="1:12" x14ac:dyDescent="0.25">
      <c r="A88">
        <v>430086</v>
      </c>
      <c r="B88">
        <v>14.45199966</v>
      </c>
      <c r="C88">
        <v>0.4914</v>
      </c>
      <c r="D88">
        <v>24.986000059999999</v>
      </c>
      <c r="E88">
        <v>0.24762000000000001</v>
      </c>
      <c r="F88">
        <v>34.26499939</v>
      </c>
      <c r="G88">
        <v>3.8000000000000002E-4</v>
      </c>
      <c r="H88">
        <v>27.673000340000002</v>
      </c>
      <c r="J88" s="2">
        <f>TREND(Calibration!$A$2:$A$4,Calibration!$B$2:$B$4,C88)</f>
        <v>396.98893613430636</v>
      </c>
      <c r="K88" s="2">
        <f>TREND(Calibration!$A$2:$A$4,Calibration!$C$2:$C$4,E88)</f>
        <v>549.54872234727645</v>
      </c>
      <c r="L88" s="2">
        <v>698.34946162427707</v>
      </c>
    </row>
    <row r="89" spans="1:12" x14ac:dyDescent="0.25">
      <c r="A89">
        <v>435085</v>
      </c>
      <c r="B89">
        <v>14.43599987</v>
      </c>
      <c r="C89">
        <v>0.49360000999999998</v>
      </c>
      <c r="D89">
        <v>24.971000669999999</v>
      </c>
      <c r="E89">
        <v>0.24751999999999999</v>
      </c>
      <c r="F89">
        <v>34.269001009999997</v>
      </c>
      <c r="G89">
        <v>3.8000000000000002E-4</v>
      </c>
      <c r="H89">
        <v>27.676000599999998</v>
      </c>
      <c r="J89" s="2">
        <f>TREND(Calibration!$A$2:$A$4,Calibration!$B$2:$B$4,C89)</f>
        <v>398.67541584283981</v>
      </c>
      <c r="K89" s="2">
        <f>TREND(Calibration!$A$2:$A$4,Calibration!$C$2:$C$4,E89)</f>
        <v>549.118320994226</v>
      </c>
      <c r="L89" s="2">
        <v>696.86122933202773</v>
      </c>
    </row>
    <row r="90" spans="1:12" x14ac:dyDescent="0.25">
      <c r="A90">
        <v>440086</v>
      </c>
      <c r="B90">
        <v>14.45199966</v>
      </c>
      <c r="C90">
        <v>0.49520001000000002</v>
      </c>
      <c r="D90">
        <v>25</v>
      </c>
      <c r="E90">
        <v>0.24714000999999999</v>
      </c>
      <c r="F90">
        <v>34.262001040000001</v>
      </c>
      <c r="G90">
        <v>3.8000000000000002E-4</v>
      </c>
      <c r="H90">
        <v>27.659999849999998</v>
      </c>
      <c r="J90" s="2">
        <f>TREND(Calibration!$A$2:$A$4,Calibration!$B$2:$B$4,C90)</f>
        <v>399.90194096484095</v>
      </c>
      <c r="K90" s="2">
        <f>TREND(Calibration!$A$2:$A$4,Calibration!$C$2:$C$4,E90)</f>
        <v>547.48283889276968</v>
      </c>
      <c r="L90" s="2">
        <v>698.77470122286627</v>
      </c>
    </row>
    <row r="91" spans="1:12" x14ac:dyDescent="0.25">
      <c r="A91">
        <v>445097</v>
      </c>
      <c r="B91">
        <v>14.43299961</v>
      </c>
      <c r="C91">
        <v>0.49360000999999998</v>
      </c>
      <c r="D91">
        <v>24.989000319999999</v>
      </c>
      <c r="E91">
        <v>0.24735001000000001</v>
      </c>
      <c r="F91">
        <v>34.22900009</v>
      </c>
      <c r="G91">
        <v>3.8000000000000002E-4</v>
      </c>
      <c r="H91">
        <v>27.606000900000002</v>
      </c>
      <c r="J91" s="2">
        <f>TREND(Calibration!$A$2:$A$4,Calibration!$B$2:$B$4,C91)</f>
        <v>398.67541584283981</v>
      </c>
      <c r="K91" s="2">
        <f>TREND(Calibration!$A$2:$A$4,Calibration!$C$2:$C$4,E91)</f>
        <v>548.38668173417568</v>
      </c>
      <c r="L91" s="2">
        <v>701.04249456245259</v>
      </c>
    </row>
    <row r="92" spans="1:12" x14ac:dyDescent="0.25">
      <c r="A92">
        <v>450088</v>
      </c>
      <c r="B92">
        <v>14.43700027</v>
      </c>
      <c r="C92">
        <v>0.48330000000000001</v>
      </c>
      <c r="D92">
        <v>24.989999770000001</v>
      </c>
      <c r="E92">
        <v>0.24735001000000001</v>
      </c>
      <c r="F92">
        <v>34.200000760000002</v>
      </c>
      <c r="G92">
        <v>2.7E-4</v>
      </c>
      <c r="H92">
        <v>27.68300056</v>
      </c>
      <c r="J92" s="2">
        <f>TREND(Calibration!$A$2:$A$4,Calibration!$B$2:$B$4,C92)</f>
        <v>390.77965270417587</v>
      </c>
      <c r="K92" s="2">
        <f>TREND(Calibration!$A$2:$A$4,Calibration!$C$2:$C$4,E92)</f>
        <v>548.38668173417568</v>
      </c>
      <c r="L92" s="2">
        <v>696.08167537154486</v>
      </c>
    </row>
    <row r="93" spans="1:12" x14ac:dyDescent="0.25">
      <c r="A93">
        <v>455086</v>
      </c>
      <c r="B93">
        <v>14.51200008</v>
      </c>
      <c r="C93">
        <v>0.49630001000000001</v>
      </c>
      <c r="D93">
        <v>24.95299911</v>
      </c>
      <c r="E93">
        <v>0.24729999999999999</v>
      </c>
      <c r="F93">
        <v>34.266998289999997</v>
      </c>
      <c r="G93">
        <v>4.2999999999999999E-4</v>
      </c>
      <c r="H93">
        <v>27.61300087</v>
      </c>
      <c r="J93" s="2">
        <f>TREND(Calibration!$A$2:$A$4,Calibration!$B$2:$B$4,C93)</f>
        <v>400.74517698621668</v>
      </c>
      <c r="K93" s="2">
        <f>TREND(Calibration!$A$2:$A$4,Calibration!$C$2:$C$4,E93)</f>
        <v>548.1714380175149</v>
      </c>
      <c r="L93" s="2">
        <v>702.17636288482902</v>
      </c>
    </row>
    <row r="94" spans="1:12" x14ac:dyDescent="0.25">
      <c r="A94">
        <v>460088</v>
      </c>
      <c r="B94">
        <v>14.46899986</v>
      </c>
      <c r="C94">
        <v>0.49200000999999999</v>
      </c>
      <c r="D94">
        <v>24.972999569999999</v>
      </c>
      <c r="E94">
        <v>0.24735001000000001</v>
      </c>
      <c r="F94">
        <v>34.226001740000001</v>
      </c>
      <c r="G94">
        <v>3.2000000000000003E-4</v>
      </c>
      <c r="H94">
        <v>27.54899979</v>
      </c>
      <c r="J94" s="2">
        <f>TREND(Calibration!$A$2:$A$4,Calibration!$B$2:$B$4,C94)</f>
        <v>397.44889072083873</v>
      </c>
      <c r="K94" s="2">
        <f>TREND(Calibration!$A$2:$A$4,Calibration!$C$2:$C$4,E94)</f>
        <v>548.38668173417568</v>
      </c>
      <c r="L94" s="2">
        <v>701.39680892434626</v>
      </c>
    </row>
    <row r="95" spans="1:12" x14ac:dyDescent="0.25">
      <c r="A95">
        <v>465087</v>
      </c>
      <c r="B95">
        <v>14.51599979</v>
      </c>
      <c r="C95">
        <v>0.48599999999999999</v>
      </c>
      <c r="D95">
        <v>24.972999569999999</v>
      </c>
      <c r="E95">
        <v>0.24725000999999999</v>
      </c>
      <c r="F95">
        <v>34.206001280000002</v>
      </c>
      <c r="G95">
        <v>3.2000000000000003E-4</v>
      </c>
      <c r="H95">
        <v>27.658000950000002</v>
      </c>
      <c r="J95" s="2">
        <f>TREND(Calibration!$A$2:$A$4,Calibration!$B$2:$B$4,C95)</f>
        <v>392.84941384755268</v>
      </c>
      <c r="K95" s="2">
        <f>TREND(Calibration!$A$2:$A$4,Calibration!$C$2:$C$4,E95)</f>
        <v>547.956280381125</v>
      </c>
      <c r="L95" s="2">
        <v>696.86122933202773</v>
      </c>
    </row>
    <row r="96" spans="1:12" x14ac:dyDescent="0.25">
      <c r="A96">
        <v>470094</v>
      </c>
      <c r="B96">
        <v>14.538999560000001</v>
      </c>
      <c r="C96">
        <v>0.4914</v>
      </c>
      <c r="D96">
        <v>24.95400047</v>
      </c>
      <c r="E96">
        <v>0.24725000999999999</v>
      </c>
      <c r="F96">
        <v>34.231998439999998</v>
      </c>
      <c r="G96">
        <v>4.2999999999999999E-4</v>
      </c>
      <c r="H96">
        <v>27.568000789999999</v>
      </c>
      <c r="J96" s="2">
        <f>TREND(Calibration!$A$2:$A$4,Calibration!$B$2:$B$4,C96)</f>
        <v>396.98893613430636</v>
      </c>
      <c r="K96" s="2">
        <f>TREND(Calibration!$A$2:$A$4,Calibration!$C$2:$C$4,E96)</f>
        <v>547.956280381125</v>
      </c>
      <c r="L96" s="2">
        <v>700.68813059257968</v>
      </c>
    </row>
    <row r="97" spans="1:12" x14ac:dyDescent="0.25">
      <c r="A97">
        <v>475180</v>
      </c>
      <c r="B97">
        <v>14.57600021</v>
      </c>
      <c r="C97">
        <v>0.50120001999999997</v>
      </c>
      <c r="D97">
        <v>24.915000920000001</v>
      </c>
      <c r="E97">
        <v>0.24714000999999999</v>
      </c>
      <c r="F97">
        <v>34.237998959999999</v>
      </c>
      <c r="G97">
        <v>3.8000000000000002E-4</v>
      </c>
      <c r="H97">
        <v>27.618999479999999</v>
      </c>
      <c r="J97" s="2">
        <f>TREND(Calibration!$A$2:$A$4,Calibration!$B$2:$B$4,C97)</f>
        <v>404.50141783812694</v>
      </c>
      <c r="K97" s="2">
        <f>TREND(Calibration!$A$2:$A$4,Calibration!$C$2:$C$4,E97)</f>
        <v>547.48283889276968</v>
      </c>
      <c r="L97" s="2">
        <v>701.04249456245259</v>
      </c>
    </row>
    <row r="98" spans="1:12" x14ac:dyDescent="0.25">
      <c r="A98">
        <v>480085</v>
      </c>
      <c r="B98">
        <v>14.59500027</v>
      </c>
      <c r="C98">
        <v>0.48769999000000003</v>
      </c>
      <c r="D98">
        <v>24.95299911</v>
      </c>
      <c r="E98">
        <v>0.24751999999999999</v>
      </c>
      <c r="F98">
        <v>34.189998629999998</v>
      </c>
      <c r="G98">
        <v>3.2000000000000003E-4</v>
      </c>
      <c r="H98">
        <v>27.658000950000002</v>
      </c>
      <c r="J98" s="2">
        <f>TREND(Calibration!$A$2:$A$4,Calibration!$B$2:$B$4,C98)</f>
        <v>394.15258912389686</v>
      </c>
      <c r="K98" s="2">
        <f>TREND(Calibration!$A$2:$A$4,Calibration!$C$2:$C$4,E98)</f>
        <v>549.118320994226</v>
      </c>
      <c r="L98" s="2">
        <v>703.73547789264887</v>
      </c>
    </row>
    <row r="99" spans="1:12" x14ac:dyDescent="0.25">
      <c r="A99">
        <v>485087</v>
      </c>
      <c r="B99">
        <v>14.630000109999999</v>
      </c>
      <c r="C99">
        <v>0.48870000000000002</v>
      </c>
      <c r="D99">
        <v>24.93000031</v>
      </c>
      <c r="E99">
        <v>0.24751999999999999</v>
      </c>
      <c r="F99">
        <v>34.206001280000002</v>
      </c>
      <c r="G99">
        <v>3.2000000000000003E-4</v>
      </c>
      <c r="H99">
        <v>27.694000240000001</v>
      </c>
      <c r="J99" s="2">
        <f>TREND(Calibration!$A$2:$A$4,Calibration!$B$2:$B$4,C99)</f>
        <v>394.91917499092955</v>
      </c>
      <c r="K99" s="2">
        <f>TREND(Calibration!$A$2:$A$4,Calibration!$C$2:$C$4,E99)</f>
        <v>549.118320994226</v>
      </c>
      <c r="L99" s="2">
        <v>705.22371018489821</v>
      </c>
    </row>
    <row r="100" spans="1:12" x14ac:dyDescent="0.25">
      <c r="A100">
        <v>490089</v>
      </c>
      <c r="B100">
        <v>14.64299965</v>
      </c>
      <c r="C100">
        <v>0.49470001000000002</v>
      </c>
      <c r="D100">
        <v>24.96899986</v>
      </c>
      <c r="E100">
        <v>0.24789</v>
      </c>
      <c r="F100">
        <v>34.2179985</v>
      </c>
      <c r="G100">
        <v>3.8000000000000002E-4</v>
      </c>
      <c r="H100">
        <v>27.5909996</v>
      </c>
      <c r="J100" s="2">
        <f>TREND(Calibration!$A$2:$A$4,Calibration!$B$2:$B$4,C100)</f>
        <v>399.5186518642156</v>
      </c>
      <c r="K100" s="2">
        <f>TREND(Calibration!$A$2:$A$4,Calibration!$C$2:$C$4,E100)</f>
        <v>550.71080600051255</v>
      </c>
      <c r="L100" s="2">
        <v>702.60160248341833</v>
      </c>
    </row>
    <row r="101" spans="1:12" x14ac:dyDescent="0.25">
      <c r="A101">
        <v>495086</v>
      </c>
      <c r="B101">
        <v>14.682000159999999</v>
      </c>
      <c r="C101">
        <v>0.49360000999999998</v>
      </c>
      <c r="D101">
        <v>24.92099953</v>
      </c>
      <c r="E101">
        <v>0.24756998999999999</v>
      </c>
      <c r="F101">
        <v>34.201999659999998</v>
      </c>
      <c r="G101">
        <v>3.8000000000000002E-4</v>
      </c>
      <c r="H101">
        <v>27.642000199999998</v>
      </c>
      <c r="J101" s="2">
        <f>TREND(Calibration!$A$2:$A$4,Calibration!$B$2:$B$4,C101)</f>
        <v>398.67541584283981</v>
      </c>
      <c r="K101" s="2">
        <f>TREND(Calibration!$A$2:$A$4,Calibration!$C$2:$C$4,E101)</f>
        <v>549.3334786306159</v>
      </c>
      <c r="L101" s="2">
        <v>706.42851083082439</v>
      </c>
    </row>
    <row r="102" spans="1:12" x14ac:dyDescent="0.25">
      <c r="A102">
        <v>500088</v>
      </c>
      <c r="B102">
        <v>14.69499969</v>
      </c>
      <c r="C102">
        <v>0.50120001999999997</v>
      </c>
      <c r="D102">
        <v>24.937000269999999</v>
      </c>
      <c r="E102">
        <v>0.24756998999999999</v>
      </c>
      <c r="F102">
        <v>34.256999970000003</v>
      </c>
      <c r="G102">
        <v>3.2000000000000003E-4</v>
      </c>
      <c r="H102">
        <v>27.54599953</v>
      </c>
      <c r="J102" s="2">
        <f>TREND(Calibration!$A$2:$A$4,Calibration!$B$2:$B$4,C102)</f>
        <v>404.50141783812694</v>
      </c>
      <c r="K102" s="2">
        <f>TREND(Calibration!$A$2:$A$4,Calibration!$C$2:$C$4,E102)</f>
        <v>549.3334786306159</v>
      </c>
      <c r="L102" s="2">
        <v>702.60160248341833</v>
      </c>
    </row>
    <row r="103" spans="1:12" x14ac:dyDescent="0.25">
      <c r="A103">
        <v>505087</v>
      </c>
      <c r="B103">
        <v>14.66300011</v>
      </c>
      <c r="C103">
        <v>0.49309998999999999</v>
      </c>
      <c r="D103">
        <v>24.943000789999999</v>
      </c>
      <c r="E103">
        <v>0.24756998999999999</v>
      </c>
      <c r="F103">
        <v>34.215000150000002</v>
      </c>
      <c r="G103">
        <v>4.2999999999999999E-4</v>
      </c>
      <c r="H103">
        <v>27.533000950000002</v>
      </c>
      <c r="J103" s="2">
        <f>TREND(Calibration!$A$2:$A$4,Calibration!$B$2:$B$4,C103)</f>
        <v>398.29211141065048</v>
      </c>
      <c r="K103" s="2">
        <f>TREND(Calibration!$A$2:$A$4,Calibration!$C$2:$C$4,E103)</f>
        <v>549.3334786306159</v>
      </c>
      <c r="L103" s="2">
        <v>705.64894978348741</v>
      </c>
    </row>
    <row r="104" spans="1:12" x14ac:dyDescent="0.25">
      <c r="A104">
        <v>510088</v>
      </c>
      <c r="B104">
        <v>14.66300011</v>
      </c>
      <c r="C104">
        <v>0.50330001000000002</v>
      </c>
      <c r="D104">
        <v>24.940000529999999</v>
      </c>
      <c r="E104">
        <v>0.24756998999999999</v>
      </c>
      <c r="F104">
        <v>34.215000150000002</v>
      </c>
      <c r="G104">
        <v>3.2000000000000003E-4</v>
      </c>
      <c r="H104">
        <v>27.552999499999999</v>
      </c>
      <c r="J104" s="2">
        <f>TREND(Calibration!$A$2:$A$4,Calibration!$B$2:$B$4,C104)</f>
        <v>406.11122439497137</v>
      </c>
      <c r="K104" s="2">
        <f>TREND(Calibration!$A$2:$A$4,Calibration!$C$2:$C$4,E104)</f>
        <v>549.3334786306159</v>
      </c>
      <c r="L104" s="2">
        <v>703.3102808151848</v>
      </c>
    </row>
    <row r="105" spans="1:12" x14ac:dyDescent="0.25">
      <c r="A105">
        <v>515087</v>
      </c>
      <c r="B105">
        <v>14.63700008</v>
      </c>
      <c r="C105">
        <v>0.48980001000000001</v>
      </c>
      <c r="D105">
        <v>24.93000031</v>
      </c>
      <c r="E105">
        <v>0.24767998999999999</v>
      </c>
      <c r="F105">
        <v>34.180000309999997</v>
      </c>
      <c r="G105">
        <v>3.2000000000000003E-4</v>
      </c>
      <c r="H105">
        <v>27.542999269999999</v>
      </c>
      <c r="J105" s="2">
        <f>TREND(Calibration!$A$2:$A$4,Calibration!$B$2:$B$4,C105)</f>
        <v>395.76241867808727</v>
      </c>
      <c r="K105" s="2">
        <f>TREND(Calibration!$A$2:$A$4,Calibration!$C$2:$C$4,E105)</f>
        <v>549.80692011897122</v>
      </c>
      <c r="L105" s="2">
        <v>701.82204852293535</v>
      </c>
    </row>
    <row r="106" spans="1:12" x14ac:dyDescent="0.25">
      <c r="A106">
        <v>520086</v>
      </c>
      <c r="B106">
        <v>14.61699963</v>
      </c>
      <c r="C106">
        <v>0.48980001000000001</v>
      </c>
      <c r="D106">
        <v>24.93300056</v>
      </c>
      <c r="E106">
        <v>0.24751999999999999</v>
      </c>
      <c r="F106">
        <v>34.206001280000002</v>
      </c>
      <c r="G106">
        <v>2.7E-4</v>
      </c>
      <c r="H106">
        <v>27.520000459999999</v>
      </c>
      <c r="J106" s="2">
        <f>TREND(Calibration!$A$2:$A$4,Calibration!$B$2:$B$4,C106)</f>
        <v>395.76241867808727</v>
      </c>
      <c r="K106" s="2">
        <f>TREND(Calibration!$A$2:$A$4,Calibration!$C$2:$C$4,E106)</f>
        <v>549.118320994226</v>
      </c>
      <c r="L106" s="2">
        <v>705.64894978348741</v>
      </c>
    </row>
    <row r="107" spans="1:12" x14ac:dyDescent="0.25">
      <c r="A107">
        <v>525086</v>
      </c>
      <c r="B107">
        <v>14.571999549999999</v>
      </c>
      <c r="C107">
        <v>0.48500000999999998</v>
      </c>
      <c r="D107">
        <v>24.913999560000001</v>
      </c>
      <c r="E107">
        <v>0.24762000000000001</v>
      </c>
      <c r="F107">
        <v>34.193000789999999</v>
      </c>
      <c r="G107">
        <v>3.8000000000000002E-4</v>
      </c>
      <c r="H107">
        <v>27.54599953</v>
      </c>
      <c r="J107" s="2">
        <f>TREND(Calibration!$A$2:$A$4,Calibration!$B$2:$B$4,C107)</f>
        <v>392.08284331208404</v>
      </c>
      <c r="K107" s="2">
        <f>TREND(Calibration!$A$2:$A$4,Calibration!$C$2:$C$4,E107)</f>
        <v>549.54872234727645</v>
      </c>
      <c r="L107" s="2">
        <v>706.00327123223531</v>
      </c>
    </row>
    <row r="108" spans="1:12" x14ac:dyDescent="0.25">
      <c r="A108">
        <v>530088</v>
      </c>
      <c r="B108">
        <v>14.54300022</v>
      </c>
      <c r="C108">
        <v>0.48710001000000003</v>
      </c>
      <c r="D108">
        <v>24.895000459999999</v>
      </c>
      <c r="E108">
        <v>0.24789</v>
      </c>
      <c r="F108">
        <v>34.206001280000002</v>
      </c>
      <c r="G108">
        <v>2.7E-4</v>
      </c>
      <c r="H108">
        <v>27.507999420000001</v>
      </c>
      <c r="J108" s="2">
        <f>TREND(Calibration!$A$2:$A$4,Calibration!$B$2:$B$4,C108)</f>
        <v>393.69265753471046</v>
      </c>
      <c r="K108" s="2">
        <f>TREND(Calibration!$A$2:$A$4,Calibration!$C$2:$C$4,E108)</f>
        <v>550.71080600051255</v>
      </c>
      <c r="L108" s="2">
        <v>702.60160248341833</v>
      </c>
    </row>
    <row r="109" spans="1:12" x14ac:dyDescent="0.25">
      <c r="A109">
        <v>535092</v>
      </c>
      <c r="B109">
        <v>14.585000040000001</v>
      </c>
      <c r="C109">
        <v>0.48820001000000002</v>
      </c>
      <c r="D109">
        <v>24.892000199999998</v>
      </c>
      <c r="E109">
        <v>0.24751999999999999</v>
      </c>
      <c r="F109">
        <v>34.224998470000003</v>
      </c>
      <c r="G109">
        <v>3.8000000000000002E-4</v>
      </c>
      <c r="H109">
        <v>27.620000839999999</v>
      </c>
      <c r="J109" s="2">
        <f>TREND(Calibration!$A$2:$A$4,Calibration!$B$2:$B$4,C109)</f>
        <v>394.53589355608619</v>
      </c>
      <c r="K109" s="2">
        <f>TREND(Calibration!$A$2:$A$4,Calibration!$C$2:$C$4,E109)</f>
        <v>549.118320994226</v>
      </c>
      <c r="L109" s="2">
        <v>705.22371018489821</v>
      </c>
    </row>
    <row r="110" spans="1:12" x14ac:dyDescent="0.25">
      <c r="A110">
        <v>540088</v>
      </c>
      <c r="B110">
        <v>14.51299953</v>
      </c>
      <c r="C110">
        <v>0.49579999000000002</v>
      </c>
      <c r="D110">
        <v>24.908000950000002</v>
      </c>
      <c r="E110">
        <v>0.24789</v>
      </c>
      <c r="F110">
        <v>34.254001619999997</v>
      </c>
      <c r="G110">
        <v>2.7E-4</v>
      </c>
      <c r="H110">
        <v>27.510999680000001</v>
      </c>
      <c r="J110" s="2">
        <f>TREND(Calibration!$A$2:$A$4,Calibration!$B$2:$B$4,C110)</f>
        <v>400.36187255402729</v>
      </c>
      <c r="K110" s="2">
        <f>TREND(Calibration!$A$2:$A$4,Calibration!$C$2:$C$4,E110)</f>
        <v>550.71080600051255</v>
      </c>
      <c r="L110" s="2">
        <v>701.39680892434626</v>
      </c>
    </row>
    <row r="111" spans="1:12" x14ac:dyDescent="0.25">
      <c r="A111">
        <v>545214</v>
      </c>
      <c r="B111">
        <v>14.52000046</v>
      </c>
      <c r="C111">
        <v>0.49680001000000001</v>
      </c>
      <c r="D111">
        <v>24.875999449999998</v>
      </c>
      <c r="E111">
        <v>0.24789</v>
      </c>
      <c r="F111">
        <v>34.215000150000002</v>
      </c>
      <c r="G111">
        <v>3.2000000000000003E-4</v>
      </c>
      <c r="H111">
        <v>27.614000319999999</v>
      </c>
      <c r="J111" s="2">
        <f>TREND(Calibration!$A$2:$A$4,Calibration!$B$2:$B$4,C111)</f>
        <v>401.12846608684202</v>
      </c>
      <c r="K111" s="2">
        <f>TREND(Calibration!$A$2:$A$4,Calibration!$C$2:$C$4,E111)</f>
        <v>550.71080600051255</v>
      </c>
      <c r="L111" s="2">
        <v>698.77470122286627</v>
      </c>
    </row>
    <row r="112" spans="1:12" x14ac:dyDescent="0.25">
      <c r="A112">
        <v>550085</v>
      </c>
      <c r="B112">
        <v>14.46800041</v>
      </c>
      <c r="C112">
        <v>0.48500000999999998</v>
      </c>
      <c r="D112">
        <v>24.900999070000001</v>
      </c>
      <c r="E112">
        <v>0.24795</v>
      </c>
      <c r="F112">
        <v>34.206001280000002</v>
      </c>
      <c r="G112">
        <v>3.2000000000000003E-4</v>
      </c>
      <c r="H112">
        <v>27.622999190000002</v>
      </c>
      <c r="J112" s="2">
        <f>TREND(Calibration!$A$2:$A$4,Calibration!$B$2:$B$4,C112)</f>
        <v>392.08284331208404</v>
      </c>
      <c r="K112" s="2">
        <f>TREND(Calibration!$A$2:$A$4,Calibration!$C$2:$C$4,E112)</f>
        <v>550.96904681234287</v>
      </c>
      <c r="L112" s="2">
        <v>699.48337955463285</v>
      </c>
    </row>
    <row r="113" spans="1:12" x14ac:dyDescent="0.25">
      <c r="A113">
        <v>555098</v>
      </c>
      <c r="B113">
        <v>14.46500015</v>
      </c>
      <c r="C113">
        <v>0.50010001999999998</v>
      </c>
      <c r="D113">
        <v>24.868999479999999</v>
      </c>
      <c r="E113">
        <v>0.24789</v>
      </c>
      <c r="F113">
        <v>34.276000979999999</v>
      </c>
      <c r="G113">
        <v>4.2999999999999999E-4</v>
      </c>
      <c r="H113">
        <v>27.60400009</v>
      </c>
      <c r="J113" s="2">
        <f>TREND(Calibration!$A$2:$A$4,Calibration!$B$2:$B$4,C113)</f>
        <v>403.65818181675121</v>
      </c>
      <c r="K113" s="2">
        <f>TREND(Calibration!$A$2:$A$4,Calibration!$C$2:$C$4,E113)</f>
        <v>550.71080600051255</v>
      </c>
      <c r="L113" s="2">
        <v>707.13718207573675</v>
      </c>
    </row>
    <row r="114" spans="1:12" x14ac:dyDescent="0.25">
      <c r="A114">
        <v>560087</v>
      </c>
      <c r="B114">
        <v>14.373999599999999</v>
      </c>
      <c r="C114">
        <v>0.49470001000000002</v>
      </c>
      <c r="D114">
        <v>24.905000690000001</v>
      </c>
      <c r="E114">
        <v>0.24784</v>
      </c>
      <c r="F114">
        <v>34.215000150000002</v>
      </c>
      <c r="G114">
        <v>3.2000000000000003E-4</v>
      </c>
      <c r="H114">
        <v>27.58799934</v>
      </c>
      <c r="J114" s="2">
        <f>TREND(Calibration!$A$2:$A$4,Calibration!$B$2:$B$4,C114)</f>
        <v>399.5186518642156</v>
      </c>
      <c r="K114" s="2">
        <f>TREND(Calibration!$A$2:$A$4,Calibration!$C$2:$C$4,E114)</f>
        <v>550.49560532398732</v>
      </c>
      <c r="L114" s="2">
        <v>706.42851083082439</v>
      </c>
    </row>
    <row r="115" spans="1:12" x14ac:dyDescent="0.25">
      <c r="A115">
        <v>565094</v>
      </c>
      <c r="B115">
        <v>14.41300011</v>
      </c>
      <c r="C115">
        <v>0.50120001999999997</v>
      </c>
      <c r="D115">
        <v>24.885000229999999</v>
      </c>
      <c r="E115">
        <v>0.24795</v>
      </c>
      <c r="F115">
        <v>34.237998959999999</v>
      </c>
      <c r="G115">
        <v>4.2999999999999999E-4</v>
      </c>
      <c r="H115">
        <v>27.617000579999999</v>
      </c>
      <c r="J115" s="2">
        <f>TREND(Calibration!$A$2:$A$4,Calibration!$B$2:$B$4,C115)</f>
        <v>404.50141783812694</v>
      </c>
      <c r="K115" s="2">
        <f>TREND(Calibration!$A$2:$A$4,Calibration!$C$2:$C$4,E115)</f>
        <v>550.96904681234287</v>
      </c>
      <c r="L115" s="2">
        <v>709.83017249278726</v>
      </c>
    </row>
    <row r="116" spans="1:12" x14ac:dyDescent="0.25">
      <c r="A116">
        <v>570086</v>
      </c>
      <c r="B116">
        <v>14.3579998</v>
      </c>
      <c r="C116">
        <v>0.48980001000000001</v>
      </c>
      <c r="D116">
        <v>24.895000459999999</v>
      </c>
      <c r="E116">
        <v>0.248</v>
      </c>
      <c r="F116">
        <v>34.206001280000002</v>
      </c>
      <c r="G116">
        <v>2.7E-4</v>
      </c>
      <c r="H116">
        <v>27.665000920000001</v>
      </c>
      <c r="J116" s="2">
        <f>TREND(Calibration!$A$2:$A$4,Calibration!$B$2:$B$4,C116)</f>
        <v>395.76241867808727</v>
      </c>
      <c r="K116" s="2">
        <f>TREND(Calibration!$A$2:$A$4,Calibration!$C$2:$C$4,E116)</f>
        <v>551.1842474888681</v>
      </c>
      <c r="L116" s="2">
        <v>709.05061144545016</v>
      </c>
    </row>
    <row r="117" spans="1:12" x14ac:dyDescent="0.25">
      <c r="A117">
        <v>575088</v>
      </c>
      <c r="B117">
        <v>14.373999599999999</v>
      </c>
      <c r="C117">
        <v>0.49790001</v>
      </c>
      <c r="D117">
        <v>24.868999479999999</v>
      </c>
      <c r="E117">
        <v>0.24795</v>
      </c>
      <c r="F117">
        <v>34.234001159999998</v>
      </c>
      <c r="G117">
        <v>3.2000000000000003E-4</v>
      </c>
      <c r="H117">
        <v>27.66200066</v>
      </c>
      <c r="J117" s="2">
        <f>TREND(Calibration!$A$2:$A$4,Calibration!$B$2:$B$4,C117)</f>
        <v>401.97170210821776</v>
      </c>
      <c r="K117" s="2">
        <f>TREND(Calibration!$A$2:$A$4,Calibration!$C$2:$C$4,E117)</f>
        <v>550.96904681234287</v>
      </c>
      <c r="L117" s="2">
        <v>709.83017249278726</v>
      </c>
    </row>
    <row r="118" spans="1:12" x14ac:dyDescent="0.25">
      <c r="A118">
        <v>580086</v>
      </c>
      <c r="B118">
        <v>14.33199978</v>
      </c>
      <c r="C118">
        <v>0.50440001000000001</v>
      </c>
      <c r="D118">
        <v>24.888999940000001</v>
      </c>
      <c r="E118">
        <v>0.24784</v>
      </c>
      <c r="F118">
        <v>34.25</v>
      </c>
      <c r="G118">
        <v>3.8000000000000002E-4</v>
      </c>
      <c r="H118">
        <v>27.54899979</v>
      </c>
      <c r="J118" s="2">
        <f>TREND(Calibration!$A$2:$A$4,Calibration!$B$2:$B$4,C118)</f>
        <v>406.9544604163471</v>
      </c>
      <c r="K118" s="2">
        <f>TREND(Calibration!$A$2:$A$4,Calibration!$C$2:$C$4,E118)</f>
        <v>550.49560532398732</v>
      </c>
      <c r="L118" s="2">
        <v>702.60160248341833</v>
      </c>
    </row>
    <row r="119" spans="1:12" x14ac:dyDescent="0.25">
      <c r="A119">
        <v>585087</v>
      </c>
      <c r="B119">
        <v>14.338000299999999</v>
      </c>
      <c r="C119">
        <v>0.50120001999999997</v>
      </c>
      <c r="D119">
        <v>24.87199974</v>
      </c>
      <c r="E119">
        <v>0.24784</v>
      </c>
      <c r="F119">
        <v>34.234001159999998</v>
      </c>
      <c r="G119">
        <v>3.8000000000000002E-4</v>
      </c>
      <c r="H119">
        <v>27.533000950000002</v>
      </c>
      <c r="J119" s="2">
        <f>TREND(Calibration!$A$2:$A$4,Calibration!$B$2:$B$4,C119)</f>
        <v>404.50141783812694</v>
      </c>
      <c r="K119" s="2">
        <f>TREND(Calibration!$A$2:$A$4,Calibration!$C$2:$C$4,E119)</f>
        <v>550.49560532398732</v>
      </c>
      <c r="L119" s="2">
        <v>704.08983477566755</v>
      </c>
    </row>
    <row r="120" spans="1:12" x14ac:dyDescent="0.25">
      <c r="A120">
        <v>590086</v>
      </c>
      <c r="B120">
        <v>14.31200027</v>
      </c>
      <c r="C120">
        <v>0.48870000000000002</v>
      </c>
      <c r="D120">
        <v>24.895000459999999</v>
      </c>
      <c r="E120">
        <v>0.24756998999999999</v>
      </c>
      <c r="F120">
        <v>34.19900131</v>
      </c>
      <c r="G120">
        <v>3.2000000000000003E-4</v>
      </c>
      <c r="H120">
        <v>27.507999420000001</v>
      </c>
      <c r="J120" s="2">
        <f>TREND(Calibration!$A$2:$A$4,Calibration!$B$2:$B$4,C120)</f>
        <v>394.91917499092955</v>
      </c>
      <c r="K120" s="2">
        <f>TREND(Calibration!$A$2:$A$4,Calibration!$C$2:$C$4,E120)</f>
        <v>549.3334786306159</v>
      </c>
      <c r="L120" s="2">
        <v>702.17636288482902</v>
      </c>
    </row>
    <row r="121" spans="1:12" x14ac:dyDescent="0.25">
      <c r="A121">
        <v>595086</v>
      </c>
      <c r="B121">
        <v>14.347999570000001</v>
      </c>
      <c r="C121">
        <v>0.49039999000000001</v>
      </c>
      <c r="D121">
        <v>24.905000690000001</v>
      </c>
      <c r="E121">
        <v>0.24756998999999999</v>
      </c>
      <c r="F121">
        <v>34.208999630000001</v>
      </c>
      <c r="G121">
        <v>3.2000000000000003E-4</v>
      </c>
      <c r="H121">
        <v>27.503999709999999</v>
      </c>
      <c r="J121" s="2">
        <f>TREND(Calibration!$A$2:$A$4,Calibration!$B$2:$B$4,C121)</f>
        <v>396.22235026727367</v>
      </c>
      <c r="K121" s="2">
        <f>TREND(Calibration!$A$2:$A$4,Calibration!$C$2:$C$4,E121)</f>
        <v>549.3334786306159</v>
      </c>
      <c r="L121" s="2">
        <v>701.04249456245259</v>
      </c>
    </row>
    <row r="122" spans="1:12" x14ac:dyDescent="0.25">
      <c r="A122">
        <v>600087</v>
      </c>
      <c r="B122">
        <v>14.364000320000001</v>
      </c>
      <c r="C122">
        <v>0.4844</v>
      </c>
      <c r="D122">
        <v>24.868999479999999</v>
      </c>
      <c r="E122">
        <v>0.24762000000000001</v>
      </c>
      <c r="F122">
        <v>34.16999817</v>
      </c>
      <c r="G122">
        <v>3.8000000000000002E-4</v>
      </c>
      <c r="H122">
        <v>27.597999569999999</v>
      </c>
      <c r="J122" s="2">
        <f>TREND(Calibration!$A$2:$A$4,Calibration!$B$2:$B$4,C122)</f>
        <v>391.6228887255516</v>
      </c>
      <c r="K122" s="2">
        <f>TREND(Calibration!$A$2:$A$4,Calibration!$C$2:$C$4,E122)</f>
        <v>549.54872234727645</v>
      </c>
      <c r="L122" s="2">
        <v>699.90857663209681</v>
      </c>
    </row>
    <row r="123" spans="1:12" x14ac:dyDescent="0.25">
      <c r="A123">
        <v>605097</v>
      </c>
      <c r="B123">
        <v>14.399999619999999</v>
      </c>
      <c r="C123">
        <v>0.49039999000000001</v>
      </c>
      <c r="D123">
        <v>24.86300087</v>
      </c>
      <c r="E123">
        <v>0.24756998999999999</v>
      </c>
      <c r="F123">
        <v>34.228000639999998</v>
      </c>
      <c r="G123">
        <v>3.2000000000000003E-4</v>
      </c>
      <c r="H123">
        <v>27.600999829999999</v>
      </c>
      <c r="J123" s="2">
        <f>TREND(Calibration!$A$2:$A$4,Calibration!$B$2:$B$4,C123)</f>
        <v>396.22235026727367</v>
      </c>
      <c r="K123" s="2">
        <f>TREND(Calibration!$A$2:$A$4,Calibration!$C$2:$C$4,E123)</f>
        <v>549.3334786306159</v>
      </c>
      <c r="L123" s="2">
        <v>694.16824600183145</v>
      </c>
    </row>
    <row r="124" spans="1:12" x14ac:dyDescent="0.25">
      <c r="A124">
        <v>610094</v>
      </c>
      <c r="B124">
        <v>14.37699986</v>
      </c>
      <c r="C124">
        <v>0.48710001000000003</v>
      </c>
      <c r="D124">
        <v>24.905000690000001</v>
      </c>
      <c r="E124">
        <v>0.24756998999999999</v>
      </c>
      <c r="F124">
        <v>34.208999630000001</v>
      </c>
      <c r="G124">
        <v>3.8000000000000002E-4</v>
      </c>
      <c r="H124">
        <v>27.54599953</v>
      </c>
      <c r="J124" s="2">
        <f>TREND(Calibration!$A$2:$A$4,Calibration!$B$2:$B$4,C124)</f>
        <v>393.69265753471046</v>
      </c>
      <c r="K124" s="2">
        <f>TREND(Calibration!$A$2:$A$4,Calibration!$C$2:$C$4,E124)</f>
        <v>549.3334786306159</v>
      </c>
      <c r="L124" s="2">
        <v>697.9951472623834</v>
      </c>
    </row>
    <row r="125" spans="1:12" x14ac:dyDescent="0.25">
      <c r="A125">
        <v>615151</v>
      </c>
      <c r="B125">
        <v>14.40600014</v>
      </c>
      <c r="C125">
        <v>0.48870000000000002</v>
      </c>
      <c r="D125">
        <v>24.913999560000001</v>
      </c>
      <c r="E125">
        <v>0.24762000000000001</v>
      </c>
      <c r="F125">
        <v>34.215000150000002</v>
      </c>
      <c r="G125">
        <v>3.8000000000000002E-4</v>
      </c>
      <c r="H125">
        <v>27.500999449999998</v>
      </c>
      <c r="J125" s="2">
        <f>TREND(Calibration!$A$2:$A$4,Calibration!$B$2:$B$4,C125)</f>
        <v>394.91917499092955</v>
      </c>
      <c r="K125" s="2">
        <f>TREND(Calibration!$A$2:$A$4,Calibration!$C$2:$C$4,E125)</f>
        <v>549.54872234727645</v>
      </c>
      <c r="L125" s="2">
        <v>701.04249456245259</v>
      </c>
    </row>
    <row r="126" spans="1:12" x14ac:dyDescent="0.25">
      <c r="A126">
        <v>620120</v>
      </c>
      <c r="B126">
        <v>14.41899967</v>
      </c>
      <c r="C126">
        <v>0.48870000000000002</v>
      </c>
      <c r="D126">
        <v>24.895000459999999</v>
      </c>
      <c r="E126">
        <v>0.24756998999999999</v>
      </c>
      <c r="F126">
        <v>34.195999149999999</v>
      </c>
      <c r="G126">
        <v>3.8000000000000002E-4</v>
      </c>
      <c r="H126">
        <v>27.524000170000001</v>
      </c>
      <c r="J126" s="2">
        <f>TREND(Calibration!$A$2:$A$4,Calibration!$B$2:$B$4,C126)</f>
        <v>394.91917499092955</v>
      </c>
      <c r="K126" s="2">
        <f>TREND(Calibration!$A$2:$A$4,Calibration!$C$2:$C$4,E126)</f>
        <v>549.3334786306159</v>
      </c>
      <c r="L126" s="2">
        <v>701.82204852293535</v>
      </c>
    </row>
    <row r="127" spans="1:12" x14ac:dyDescent="0.25">
      <c r="A127">
        <v>625086</v>
      </c>
      <c r="B127">
        <v>14.454999920000001</v>
      </c>
      <c r="C127">
        <v>0.48230001</v>
      </c>
      <c r="D127">
        <v>24.856000900000002</v>
      </c>
      <c r="E127">
        <v>0.24756998999999999</v>
      </c>
      <c r="F127">
        <v>34.186000819999997</v>
      </c>
      <c r="G127">
        <v>3.2000000000000003E-4</v>
      </c>
      <c r="H127">
        <v>27.61000061</v>
      </c>
      <c r="J127" s="2">
        <f>TREND(Calibration!$A$2:$A$4,Calibration!$B$2:$B$4,C127)</f>
        <v>390.01308216870723</v>
      </c>
      <c r="K127" s="2">
        <f>TREND(Calibration!$A$2:$A$4,Calibration!$C$2:$C$4,E127)</f>
        <v>549.3334786306159</v>
      </c>
      <c r="L127" s="2">
        <v>699.12901558475983</v>
      </c>
    </row>
    <row r="128" spans="1:12" x14ac:dyDescent="0.25">
      <c r="A128">
        <v>630091</v>
      </c>
      <c r="B128">
        <v>14.44499969</v>
      </c>
      <c r="C128">
        <v>0.48390000999999999</v>
      </c>
      <c r="D128">
        <v>24.885000229999999</v>
      </c>
      <c r="E128">
        <v>0.24762000000000001</v>
      </c>
      <c r="F128">
        <v>34.19900131</v>
      </c>
      <c r="G128">
        <v>3.2000000000000003E-4</v>
      </c>
      <c r="H128">
        <v>27.572000500000001</v>
      </c>
      <c r="J128" s="2">
        <f>TREND(Calibration!$A$2:$A$4,Calibration!$B$2:$B$4,C128)</f>
        <v>391.23960729070831</v>
      </c>
      <c r="K128" s="2">
        <f>TREND(Calibration!$A$2:$A$4,Calibration!$C$2:$C$4,E128)</f>
        <v>549.54872234727645</v>
      </c>
      <c r="L128" s="2">
        <v>701.04249456245259</v>
      </c>
    </row>
    <row r="129" spans="1:12" x14ac:dyDescent="0.25">
      <c r="A129">
        <v>635087</v>
      </c>
      <c r="B129">
        <v>14.54899979</v>
      </c>
      <c r="C129">
        <v>0.49090001</v>
      </c>
      <c r="D129">
        <v>24.84399986</v>
      </c>
      <c r="E129">
        <v>0.24756998999999999</v>
      </c>
      <c r="F129">
        <v>34.256999970000003</v>
      </c>
      <c r="G129">
        <v>3.8000000000000002E-4</v>
      </c>
      <c r="H129">
        <v>27.60400009</v>
      </c>
      <c r="J129" s="2">
        <f>TREND(Calibration!$A$2:$A$4,Calibration!$B$2:$B$4,C129)</f>
        <v>396.605654699463</v>
      </c>
      <c r="K129" s="2">
        <f>TREND(Calibration!$A$2:$A$4,Calibration!$C$2:$C$4,E129)</f>
        <v>549.3334786306159</v>
      </c>
      <c r="L129" s="2">
        <v>701.04249456245259</v>
      </c>
    </row>
    <row r="130" spans="1:12" x14ac:dyDescent="0.25">
      <c r="A130">
        <v>640086</v>
      </c>
      <c r="B130">
        <v>14.5</v>
      </c>
      <c r="C130">
        <v>0.49309998999999999</v>
      </c>
      <c r="D130">
        <v>24.875999449999998</v>
      </c>
      <c r="E130">
        <v>0.24756998999999999</v>
      </c>
      <c r="F130">
        <v>34.243999479999999</v>
      </c>
      <c r="G130">
        <v>3.2000000000000003E-4</v>
      </c>
      <c r="H130">
        <v>27.507999420000001</v>
      </c>
      <c r="J130" s="2">
        <f>TREND(Calibration!$A$2:$A$4,Calibration!$B$2:$B$4,C130)</f>
        <v>398.29211141065048</v>
      </c>
      <c r="K130" s="2">
        <f>TREND(Calibration!$A$2:$A$4,Calibration!$C$2:$C$4,E130)</f>
        <v>549.3334786306159</v>
      </c>
      <c r="L130" s="2">
        <v>703.3102808151848</v>
      </c>
    </row>
    <row r="131" spans="1:12" x14ac:dyDescent="0.25">
      <c r="A131">
        <v>645089</v>
      </c>
      <c r="B131">
        <v>14.522999759999999</v>
      </c>
      <c r="C131">
        <v>0.48599999999999999</v>
      </c>
      <c r="D131">
        <v>24.881999969999999</v>
      </c>
      <c r="E131">
        <v>0.24762000000000001</v>
      </c>
      <c r="F131">
        <v>34.193000789999999</v>
      </c>
      <c r="G131">
        <v>3.2000000000000003E-4</v>
      </c>
      <c r="H131">
        <v>27.500999449999998</v>
      </c>
      <c r="J131" s="2">
        <f>TREND(Calibration!$A$2:$A$4,Calibration!$B$2:$B$4,C131)</f>
        <v>392.84941384755268</v>
      </c>
      <c r="K131" s="2">
        <f>TREND(Calibration!$A$2:$A$4,Calibration!$C$2:$C$4,E131)</f>
        <v>549.54872234727645</v>
      </c>
      <c r="L131" s="2">
        <v>700.26293351511561</v>
      </c>
    </row>
    <row r="132" spans="1:12" x14ac:dyDescent="0.25">
      <c r="A132">
        <v>650087</v>
      </c>
      <c r="B132">
        <v>14.60700035</v>
      </c>
      <c r="C132">
        <v>0.48230001</v>
      </c>
      <c r="D132">
        <v>24.865999219999999</v>
      </c>
      <c r="E132">
        <v>0.24756998999999999</v>
      </c>
      <c r="F132">
        <v>34.208999630000001</v>
      </c>
      <c r="G132">
        <v>3.2000000000000003E-4</v>
      </c>
      <c r="H132">
        <v>27.60400009</v>
      </c>
      <c r="J132" s="2">
        <f>TREND(Calibration!$A$2:$A$4,Calibration!$B$2:$B$4,C132)</f>
        <v>390.01308216870723</v>
      </c>
      <c r="K132" s="2">
        <f>TREND(Calibration!$A$2:$A$4,Calibration!$C$2:$C$4,E132)</f>
        <v>549.3334786306159</v>
      </c>
      <c r="L132" s="2">
        <v>700.68813059257968</v>
      </c>
    </row>
    <row r="133" spans="1:12" x14ac:dyDescent="0.25">
      <c r="A133">
        <v>655087</v>
      </c>
      <c r="B133">
        <v>14.63700008</v>
      </c>
      <c r="C133">
        <v>0.49200000999999999</v>
      </c>
      <c r="D133">
        <v>24.823999400000002</v>
      </c>
      <c r="E133">
        <v>0.24762000000000001</v>
      </c>
      <c r="F133">
        <v>34.25</v>
      </c>
      <c r="G133">
        <v>3.2000000000000003E-4</v>
      </c>
      <c r="H133">
        <v>27.59399986</v>
      </c>
      <c r="J133" s="2">
        <f>TREND(Calibration!$A$2:$A$4,Calibration!$B$2:$B$4,C133)</f>
        <v>397.44889072083873</v>
      </c>
      <c r="K133" s="2">
        <f>TREND(Calibration!$A$2:$A$4,Calibration!$C$2:$C$4,E133)</f>
        <v>549.54872234727645</v>
      </c>
      <c r="L133" s="2">
        <v>706.42851083082439</v>
      </c>
    </row>
    <row r="134" spans="1:12" x14ac:dyDescent="0.25">
      <c r="A134">
        <v>660089</v>
      </c>
      <c r="B134">
        <v>14.60700035</v>
      </c>
      <c r="C134">
        <v>0.47789999999999999</v>
      </c>
      <c r="D134">
        <v>24.836999890000001</v>
      </c>
      <c r="E134">
        <v>0.24718999999999999</v>
      </c>
      <c r="F134">
        <v>34.189998629999998</v>
      </c>
      <c r="G134">
        <v>3.2000000000000003E-4</v>
      </c>
      <c r="H134">
        <v>27.53700066</v>
      </c>
      <c r="J134" s="2">
        <f>TREND(Calibration!$A$2:$A$4,Calibration!$B$2:$B$4,C134)</f>
        <v>386.64013041742226</v>
      </c>
      <c r="K134" s="2">
        <f>TREND(Calibration!$A$2:$A$4,Calibration!$C$2:$C$4,E134)</f>
        <v>547.69799652915958</v>
      </c>
      <c r="L134" s="2">
        <v>700.68813059257968</v>
      </c>
    </row>
    <row r="135" spans="1:12" x14ac:dyDescent="0.25">
      <c r="A135">
        <v>665087</v>
      </c>
      <c r="B135">
        <v>14.64299965</v>
      </c>
      <c r="C135">
        <v>0.49200000999999999</v>
      </c>
      <c r="D135">
        <v>24.850000380000001</v>
      </c>
      <c r="E135">
        <v>0.24725000999999999</v>
      </c>
      <c r="F135">
        <v>34.241001130000001</v>
      </c>
      <c r="G135">
        <v>3.8000000000000002E-4</v>
      </c>
      <c r="H135">
        <v>27.500999449999998</v>
      </c>
      <c r="J135" s="2">
        <f>TREND(Calibration!$A$2:$A$4,Calibration!$B$2:$B$4,C135)</f>
        <v>397.44889072083873</v>
      </c>
      <c r="K135" s="2">
        <f>TREND(Calibration!$A$2:$A$4,Calibration!$C$2:$C$4,E135)</f>
        <v>547.956280381125</v>
      </c>
      <c r="L135" s="2">
        <v>702.955923932166</v>
      </c>
    </row>
    <row r="136" spans="1:12" x14ac:dyDescent="0.25">
      <c r="A136">
        <v>670088</v>
      </c>
      <c r="B136">
        <v>14.61699963</v>
      </c>
      <c r="C136">
        <v>0.47739999999999999</v>
      </c>
      <c r="D136">
        <v>24.84399986</v>
      </c>
      <c r="E136">
        <v>0.24725000999999999</v>
      </c>
      <c r="F136">
        <v>34.189998629999998</v>
      </c>
      <c r="G136">
        <v>3.8000000000000002E-4</v>
      </c>
      <c r="H136">
        <v>27.53700066</v>
      </c>
      <c r="J136" s="2">
        <f>TREND(Calibration!$A$2:$A$4,Calibration!$B$2:$B$4,C136)</f>
        <v>386.25684131679691</v>
      </c>
      <c r="K136" s="2">
        <f>TREND(Calibration!$A$2:$A$4,Calibration!$C$2:$C$4,E136)</f>
        <v>547.956280381125</v>
      </c>
      <c r="L136" s="2">
        <v>707.56237915320094</v>
      </c>
    </row>
    <row r="137" spans="1:12" x14ac:dyDescent="0.25">
      <c r="A137">
        <v>675087</v>
      </c>
      <c r="B137">
        <v>14.600999829999999</v>
      </c>
      <c r="C137">
        <v>0.48390000999999999</v>
      </c>
      <c r="D137">
        <v>24.871000290000001</v>
      </c>
      <c r="E137">
        <v>0.24729999999999999</v>
      </c>
      <c r="F137">
        <v>34.210998539999999</v>
      </c>
      <c r="G137">
        <v>3.8000000000000002E-4</v>
      </c>
      <c r="H137">
        <v>27.54700089</v>
      </c>
      <c r="J137" s="2">
        <f>TREND(Calibration!$A$2:$A$4,Calibration!$B$2:$B$4,C137)</f>
        <v>391.23960729070831</v>
      </c>
      <c r="K137" s="2">
        <f>TREND(Calibration!$A$2:$A$4,Calibration!$C$2:$C$4,E137)</f>
        <v>548.1714380175149</v>
      </c>
      <c r="L137" s="2">
        <v>702.60160248341833</v>
      </c>
    </row>
    <row r="138" spans="1:12" x14ac:dyDescent="0.25">
      <c r="A138">
        <v>680088</v>
      </c>
      <c r="B138">
        <v>14.661000250000001</v>
      </c>
      <c r="C138">
        <v>0.49039999000000001</v>
      </c>
      <c r="D138">
        <v>24.895000459999999</v>
      </c>
      <c r="E138">
        <v>0.24725000999999999</v>
      </c>
      <c r="F138">
        <v>34.2859993</v>
      </c>
      <c r="G138">
        <v>3.2000000000000003E-4</v>
      </c>
      <c r="H138">
        <v>27.5890007</v>
      </c>
      <c r="J138" s="2">
        <f>TREND(Calibration!$A$2:$A$4,Calibration!$B$2:$B$4,C138)</f>
        <v>396.22235026727367</v>
      </c>
      <c r="K138" s="2">
        <f>TREND(Calibration!$A$2:$A$4,Calibration!$C$2:$C$4,E138)</f>
        <v>547.956280381125</v>
      </c>
      <c r="L138" s="2">
        <v>698.34946162427707</v>
      </c>
    </row>
    <row r="139" spans="1:12" x14ac:dyDescent="0.25">
      <c r="A139">
        <v>685088</v>
      </c>
      <c r="B139">
        <v>14.618000029999999</v>
      </c>
      <c r="C139">
        <v>0.49090001</v>
      </c>
      <c r="D139">
        <v>24.927999499999999</v>
      </c>
      <c r="E139">
        <v>0.24725000999999999</v>
      </c>
      <c r="F139">
        <v>34.284000399999996</v>
      </c>
      <c r="G139">
        <v>3.2000000000000003E-4</v>
      </c>
      <c r="H139">
        <v>27.552999499999999</v>
      </c>
      <c r="J139" s="2">
        <f>TREND(Calibration!$A$2:$A$4,Calibration!$B$2:$B$4,C139)</f>
        <v>396.605654699463</v>
      </c>
      <c r="K139" s="2">
        <f>TREND(Calibration!$A$2:$A$4,Calibration!$C$2:$C$4,E139)</f>
        <v>547.956280381125</v>
      </c>
      <c r="L139" s="2">
        <v>697.5699076637942</v>
      </c>
    </row>
    <row r="140" spans="1:12" x14ac:dyDescent="0.25">
      <c r="A140">
        <v>690086</v>
      </c>
      <c r="B140">
        <v>14.56400013</v>
      </c>
      <c r="C140">
        <v>0.47960001000000002</v>
      </c>
      <c r="D140">
        <v>24.898000719999999</v>
      </c>
      <c r="E140">
        <v>0.24725000999999999</v>
      </c>
      <c r="F140">
        <v>34.22900009</v>
      </c>
      <c r="G140">
        <v>3.8000000000000002E-4</v>
      </c>
      <c r="H140">
        <v>27.554000850000001</v>
      </c>
      <c r="J140" s="2">
        <f>TREND(Calibration!$A$2:$A$4,Calibration!$B$2:$B$4,C140)</f>
        <v>387.94332102533042</v>
      </c>
      <c r="K140" s="2">
        <f>TREND(Calibration!$A$2:$A$4,Calibration!$C$2:$C$4,E140)</f>
        <v>547.956280381125</v>
      </c>
      <c r="L140" s="2">
        <v>703.3102808151848</v>
      </c>
    </row>
    <row r="141" spans="1:12" x14ac:dyDescent="0.25">
      <c r="A141">
        <v>695086</v>
      </c>
      <c r="B141">
        <v>14.59599972</v>
      </c>
      <c r="C141">
        <v>0.4844</v>
      </c>
      <c r="D141">
        <v>24.902999879999999</v>
      </c>
      <c r="E141">
        <v>0.24725000999999999</v>
      </c>
      <c r="F141">
        <v>34.229999540000001</v>
      </c>
      <c r="G141">
        <v>3.2000000000000003E-4</v>
      </c>
      <c r="H141">
        <v>27.568000789999999</v>
      </c>
      <c r="J141" s="2">
        <f>TREND(Calibration!$A$2:$A$4,Calibration!$B$2:$B$4,C141)</f>
        <v>391.6228887255516</v>
      </c>
      <c r="K141" s="2">
        <f>TREND(Calibration!$A$2:$A$4,Calibration!$C$2:$C$4,E141)</f>
        <v>547.956280381125</v>
      </c>
      <c r="L141" s="2">
        <v>704.51503185313175</v>
      </c>
    </row>
    <row r="142" spans="1:12" x14ac:dyDescent="0.25">
      <c r="A142">
        <v>700087</v>
      </c>
      <c r="B142">
        <v>14.60499954</v>
      </c>
      <c r="C142">
        <v>0.48170000000000002</v>
      </c>
      <c r="D142">
        <v>24.885999680000001</v>
      </c>
      <c r="E142">
        <v>0.24756998999999999</v>
      </c>
      <c r="F142">
        <v>34.27999878</v>
      </c>
      <c r="G142">
        <v>2.7E-4</v>
      </c>
      <c r="H142">
        <v>27.617000579999999</v>
      </c>
      <c r="J142" s="2">
        <f>TREND(Calibration!$A$2:$A$4,Calibration!$B$2:$B$4,C142)</f>
        <v>389.5531275821748</v>
      </c>
      <c r="K142" s="2">
        <f>TREND(Calibration!$A$2:$A$4,Calibration!$C$2:$C$4,E142)</f>
        <v>549.3334786306159</v>
      </c>
      <c r="L142" s="2">
        <v>699.12901558475983</v>
      </c>
    </row>
    <row r="143" spans="1:12" x14ac:dyDescent="0.25">
      <c r="A143">
        <v>705087</v>
      </c>
      <c r="B143">
        <v>14.56000042</v>
      </c>
      <c r="C143">
        <v>0.49039999000000001</v>
      </c>
      <c r="D143">
        <v>24.871000290000001</v>
      </c>
      <c r="E143">
        <v>0.24718999999999999</v>
      </c>
      <c r="F143">
        <v>34.326000209999997</v>
      </c>
      <c r="G143">
        <v>3.8000000000000002E-4</v>
      </c>
      <c r="H143">
        <v>27.625999449999998</v>
      </c>
      <c r="J143" s="2">
        <f>TREND(Calibration!$A$2:$A$4,Calibration!$B$2:$B$4,C143)</f>
        <v>396.22235026727367</v>
      </c>
      <c r="K143" s="2">
        <f>TREND(Calibration!$A$2:$A$4,Calibration!$C$2:$C$4,E143)</f>
        <v>547.69799652915958</v>
      </c>
      <c r="L143" s="2">
        <v>699.48337955463285</v>
      </c>
    </row>
    <row r="144" spans="1:12" x14ac:dyDescent="0.25">
      <c r="A144">
        <v>710086</v>
      </c>
      <c r="B144">
        <v>14.52999973</v>
      </c>
      <c r="C144">
        <v>0.4914</v>
      </c>
      <c r="D144">
        <v>24.898000719999999</v>
      </c>
      <c r="E144">
        <v>0.24751999999999999</v>
      </c>
      <c r="F144">
        <v>34.326999659999998</v>
      </c>
      <c r="G144">
        <v>3.8000000000000002E-4</v>
      </c>
      <c r="H144">
        <v>27.56100082</v>
      </c>
      <c r="J144" s="2">
        <f>TREND(Calibration!$A$2:$A$4,Calibration!$B$2:$B$4,C144)</f>
        <v>396.98893613430636</v>
      </c>
      <c r="K144" s="2">
        <f>TREND(Calibration!$A$2:$A$4,Calibration!$C$2:$C$4,E144)</f>
        <v>549.118320994226</v>
      </c>
      <c r="L144" s="2">
        <v>695.65647829408078</v>
      </c>
    </row>
    <row r="145" spans="1:12" x14ac:dyDescent="0.25">
      <c r="A145">
        <v>715087</v>
      </c>
      <c r="B145">
        <v>14.54300022</v>
      </c>
      <c r="C145">
        <v>0.4844</v>
      </c>
      <c r="D145">
        <v>24.940999980000001</v>
      </c>
      <c r="E145">
        <v>0.24725000999999999</v>
      </c>
      <c r="F145">
        <v>34.314998629999998</v>
      </c>
      <c r="G145">
        <v>4.2999999999999999E-4</v>
      </c>
      <c r="H145">
        <v>27.60700035</v>
      </c>
      <c r="J145" s="2">
        <f>TREND(Calibration!$A$2:$A$4,Calibration!$B$2:$B$4,C145)</f>
        <v>391.6228887255516</v>
      </c>
      <c r="K145" s="2">
        <f>TREND(Calibration!$A$2:$A$4,Calibration!$C$2:$C$4,E145)</f>
        <v>547.956280381125</v>
      </c>
      <c r="L145" s="2">
        <v>693.38868495449447</v>
      </c>
    </row>
    <row r="146" spans="1:12" x14ac:dyDescent="0.25">
      <c r="A146">
        <v>720323</v>
      </c>
      <c r="B146">
        <v>14.50399971</v>
      </c>
      <c r="C146">
        <v>0.48710001000000003</v>
      </c>
      <c r="D146">
        <v>24.924999239999998</v>
      </c>
      <c r="E146">
        <v>0.24762000000000001</v>
      </c>
      <c r="F146">
        <v>34.321998600000001</v>
      </c>
      <c r="G146">
        <v>3.8000000000000002E-4</v>
      </c>
      <c r="H146">
        <v>27.538999560000001</v>
      </c>
      <c r="J146" s="2">
        <f>TREND(Calibration!$A$2:$A$4,Calibration!$B$2:$B$4,C146)</f>
        <v>393.69265753471046</v>
      </c>
      <c r="K146" s="2">
        <f>TREND(Calibration!$A$2:$A$4,Calibration!$C$2:$C$4,E146)</f>
        <v>549.54872234727645</v>
      </c>
      <c r="L146" s="2">
        <v>696.08167537154486</v>
      </c>
    </row>
    <row r="147" spans="1:12" x14ac:dyDescent="0.25">
      <c r="A147">
        <v>725823</v>
      </c>
      <c r="B147">
        <v>14.432000159999999</v>
      </c>
      <c r="C147">
        <v>0.47690000999999999</v>
      </c>
      <c r="D147">
        <v>24.94499969</v>
      </c>
      <c r="E147">
        <v>0.24718999999999999</v>
      </c>
      <c r="F147">
        <v>34.261001589999999</v>
      </c>
      <c r="G147">
        <v>3.2000000000000003E-4</v>
      </c>
      <c r="H147">
        <v>27.5359993</v>
      </c>
      <c r="J147" s="2">
        <f>TREND(Calibration!$A$2:$A$4,Calibration!$B$2:$B$4,C147)</f>
        <v>385.87355988195355</v>
      </c>
      <c r="K147" s="2">
        <f>TREND(Calibration!$A$2:$A$4,Calibration!$C$2:$C$4,E147)</f>
        <v>547.69799652915958</v>
      </c>
      <c r="L147" s="2">
        <v>698.34946162427707</v>
      </c>
    </row>
    <row r="148" spans="1:12" x14ac:dyDescent="0.25">
      <c r="A148">
        <v>730403</v>
      </c>
      <c r="B148">
        <v>14.402999879999999</v>
      </c>
      <c r="C148">
        <v>0.47789999999999999</v>
      </c>
      <c r="D148">
        <v>24.9640007</v>
      </c>
      <c r="E148">
        <v>0.24718999999999999</v>
      </c>
      <c r="F148">
        <v>34.270000459999999</v>
      </c>
      <c r="G148">
        <v>3.8000000000000002E-4</v>
      </c>
      <c r="H148">
        <v>27.575000760000002</v>
      </c>
      <c r="J148" s="2">
        <f>TREND(Calibration!$A$2:$A$4,Calibration!$B$2:$B$4,C148)</f>
        <v>386.64013041742226</v>
      </c>
      <c r="K148" s="2">
        <f>TREND(Calibration!$A$2:$A$4,Calibration!$C$2:$C$4,E148)</f>
        <v>547.69799652915958</v>
      </c>
      <c r="L148" s="2">
        <v>698.34946162427707</v>
      </c>
    </row>
    <row r="149" spans="1:12" x14ac:dyDescent="0.25">
      <c r="A149">
        <v>735154</v>
      </c>
      <c r="B149">
        <v>14.43900013</v>
      </c>
      <c r="C149">
        <v>0.48500000999999998</v>
      </c>
      <c r="D149">
        <v>24.913000109999999</v>
      </c>
      <c r="E149">
        <v>0.24718999999999999</v>
      </c>
      <c r="F149">
        <v>34.296001429999997</v>
      </c>
      <c r="G149">
        <v>4.2999999999999999E-4</v>
      </c>
      <c r="H149">
        <v>27.60700035</v>
      </c>
      <c r="J149" s="2">
        <f>TREND(Calibration!$A$2:$A$4,Calibration!$B$2:$B$4,C149)</f>
        <v>392.08284331208404</v>
      </c>
      <c r="K149" s="2">
        <f>TREND(Calibration!$A$2:$A$4,Calibration!$C$2:$C$4,E149)</f>
        <v>547.69799652915958</v>
      </c>
      <c r="L149" s="2">
        <v>702.17636288482902</v>
      </c>
    </row>
    <row r="150" spans="1:12" x14ac:dyDescent="0.25">
      <c r="A150">
        <v>740371</v>
      </c>
      <c r="B150">
        <v>14.42300034</v>
      </c>
      <c r="C150">
        <v>0.48769999000000003</v>
      </c>
      <c r="D150">
        <v>24.92200089</v>
      </c>
      <c r="E150">
        <v>0.24718999999999999</v>
      </c>
      <c r="F150">
        <v>34.334999080000003</v>
      </c>
      <c r="G150">
        <v>4.2999999999999999E-4</v>
      </c>
      <c r="H150">
        <v>27.597000120000001</v>
      </c>
      <c r="J150" s="2">
        <f>TREND(Calibration!$A$2:$A$4,Calibration!$B$2:$B$4,C150)</f>
        <v>394.15258912389686</v>
      </c>
      <c r="K150" s="2">
        <f>TREND(Calibration!$A$2:$A$4,Calibration!$C$2:$C$4,E150)</f>
        <v>547.69799652915958</v>
      </c>
      <c r="L150" s="2">
        <v>696.86122933202773</v>
      </c>
    </row>
    <row r="151" spans="1:12" x14ac:dyDescent="0.25">
      <c r="A151">
        <v>745292</v>
      </c>
      <c r="B151">
        <v>14.40999985</v>
      </c>
      <c r="C151">
        <v>0.48599999999999999</v>
      </c>
      <c r="D151">
        <v>24.90600014</v>
      </c>
      <c r="E151">
        <v>0.24714000999999999</v>
      </c>
      <c r="F151">
        <v>34.301998140000002</v>
      </c>
      <c r="G151">
        <v>3.8000000000000002E-4</v>
      </c>
      <c r="H151">
        <v>27.61300087</v>
      </c>
      <c r="J151" s="2">
        <f>TREND(Calibration!$A$2:$A$4,Calibration!$B$2:$B$4,C151)</f>
        <v>392.84941384755268</v>
      </c>
      <c r="K151" s="2">
        <f>TREND(Calibration!$A$2:$A$4,Calibration!$C$2:$C$4,E151)</f>
        <v>547.48283889276968</v>
      </c>
      <c r="L151" s="2">
        <v>698.77470122286627</v>
      </c>
    </row>
    <row r="152" spans="1:12" x14ac:dyDescent="0.25">
      <c r="A152">
        <v>750277</v>
      </c>
      <c r="B152">
        <v>14.35499954</v>
      </c>
      <c r="C152">
        <v>0.48769999000000003</v>
      </c>
      <c r="D152">
        <v>24.940999980000001</v>
      </c>
      <c r="E152">
        <v>0.24725000999999999</v>
      </c>
      <c r="F152">
        <v>34.321998600000001</v>
      </c>
      <c r="G152">
        <v>2.7E-4</v>
      </c>
      <c r="H152">
        <v>27.517000199999998</v>
      </c>
      <c r="J152" s="2">
        <f>TREND(Calibration!$A$2:$A$4,Calibration!$B$2:$B$4,C152)</f>
        <v>394.15258912389686</v>
      </c>
      <c r="K152" s="2">
        <f>TREND(Calibration!$A$2:$A$4,Calibration!$C$2:$C$4,E152)</f>
        <v>547.956280381125</v>
      </c>
      <c r="L152" s="2">
        <v>702.60160248341833</v>
      </c>
    </row>
    <row r="153" spans="1:12" x14ac:dyDescent="0.25">
      <c r="A153">
        <v>755387</v>
      </c>
      <c r="B153">
        <v>14.402999879999999</v>
      </c>
      <c r="C153">
        <v>0.49200000999999999</v>
      </c>
      <c r="D153">
        <v>24.916000369999999</v>
      </c>
      <c r="E153">
        <v>0.24718999999999999</v>
      </c>
      <c r="F153">
        <v>34.301998140000002</v>
      </c>
      <c r="G153">
        <v>4.2999999999999999E-4</v>
      </c>
      <c r="H153">
        <v>27.48200035</v>
      </c>
      <c r="J153" s="2">
        <f>TREND(Calibration!$A$2:$A$4,Calibration!$B$2:$B$4,C153)</f>
        <v>397.44889072083873</v>
      </c>
      <c r="K153" s="2">
        <f>TREND(Calibration!$A$2:$A$4,Calibration!$C$2:$C$4,E153)</f>
        <v>547.69799652915958</v>
      </c>
      <c r="L153" s="2">
        <v>705.64894978348741</v>
      </c>
    </row>
    <row r="154" spans="1:12" x14ac:dyDescent="0.25">
      <c r="A154">
        <v>760114</v>
      </c>
      <c r="B154">
        <v>14.402999879999999</v>
      </c>
      <c r="C154">
        <v>0.4844</v>
      </c>
      <c r="D154">
        <v>24.9090004</v>
      </c>
      <c r="E154">
        <v>0.24745998999999999</v>
      </c>
      <c r="F154">
        <v>34.261001589999999</v>
      </c>
      <c r="G154">
        <v>4.2999999999999999E-4</v>
      </c>
      <c r="H154">
        <v>27.60400009</v>
      </c>
      <c r="J154" s="2">
        <f>TREND(Calibration!$A$2:$A$4,Calibration!$B$2:$B$4,C154)</f>
        <v>391.6228887255516</v>
      </c>
      <c r="K154" s="2">
        <f>TREND(Calibration!$A$2:$A$4,Calibration!$C$2:$C$4,E154)</f>
        <v>548.86003714226035</v>
      </c>
      <c r="L154" s="2">
        <v>704.08983477566755</v>
      </c>
    </row>
    <row r="155" spans="1:12" x14ac:dyDescent="0.25">
      <c r="A155">
        <v>765142</v>
      </c>
      <c r="B155">
        <v>14.36600018</v>
      </c>
      <c r="C155">
        <v>0.48330000000000001</v>
      </c>
      <c r="D155">
        <v>24.934000019999999</v>
      </c>
      <c r="E155">
        <v>0.24725000999999999</v>
      </c>
      <c r="F155">
        <v>34.283000950000002</v>
      </c>
      <c r="G155">
        <v>3.8000000000000002E-4</v>
      </c>
      <c r="H155">
        <v>27.502000809999998</v>
      </c>
      <c r="J155" s="2">
        <f>TREND(Calibration!$A$2:$A$4,Calibration!$B$2:$B$4,C155)</f>
        <v>390.77965270417587</v>
      </c>
      <c r="K155" s="2">
        <f>TREND(Calibration!$A$2:$A$4,Calibration!$C$2:$C$4,E155)</f>
        <v>547.956280381125</v>
      </c>
      <c r="L155" s="2">
        <v>704.08983477566755</v>
      </c>
    </row>
    <row r="156" spans="1:12" x14ac:dyDescent="0.25">
      <c r="A156">
        <v>770292</v>
      </c>
      <c r="B156">
        <v>14.42500019</v>
      </c>
      <c r="C156">
        <v>0.47850000999999998</v>
      </c>
      <c r="D156">
        <v>24.917999269999999</v>
      </c>
      <c r="E156">
        <v>0.24725000999999999</v>
      </c>
      <c r="F156">
        <v>34.257999419999997</v>
      </c>
      <c r="G156">
        <v>3.2000000000000003E-4</v>
      </c>
      <c r="H156">
        <v>27.549999239999998</v>
      </c>
      <c r="J156" s="2">
        <f>TREND(Calibration!$A$2:$A$4,Calibration!$B$2:$B$4,C156)</f>
        <v>387.10008500395463</v>
      </c>
      <c r="K156" s="2">
        <f>TREND(Calibration!$A$2:$A$4,Calibration!$C$2:$C$4,E156)</f>
        <v>547.956280381125</v>
      </c>
      <c r="L156" s="2">
        <v>701.82204852293535</v>
      </c>
    </row>
    <row r="157" spans="1:12" x14ac:dyDescent="0.25">
      <c r="A157">
        <v>775248</v>
      </c>
      <c r="B157">
        <v>14.472000120000001</v>
      </c>
      <c r="C157">
        <v>0.49409999999999998</v>
      </c>
      <c r="D157">
        <v>24.908000950000002</v>
      </c>
      <c r="E157">
        <v>0.24729999999999999</v>
      </c>
      <c r="F157">
        <v>34.32799911</v>
      </c>
      <c r="G157">
        <v>3.8000000000000002E-4</v>
      </c>
      <c r="H157">
        <v>27.5340004</v>
      </c>
      <c r="J157" s="2">
        <f>TREND(Calibration!$A$2:$A$4,Calibration!$B$2:$B$4,C157)</f>
        <v>399.05869727768317</v>
      </c>
      <c r="K157" s="2">
        <f>TREND(Calibration!$A$2:$A$4,Calibration!$C$2:$C$4,E157)</f>
        <v>548.1714380175149</v>
      </c>
      <c r="L157" s="2">
        <v>704.86939582300465</v>
      </c>
    </row>
    <row r="158" spans="1:12" x14ac:dyDescent="0.25">
      <c r="A158">
        <v>780124</v>
      </c>
      <c r="B158">
        <v>14.449000359999999</v>
      </c>
      <c r="C158">
        <v>0.48280001</v>
      </c>
      <c r="D158">
        <v>24.931999210000001</v>
      </c>
      <c r="E158">
        <v>0.24718999999999999</v>
      </c>
      <c r="F158">
        <v>34.289001460000001</v>
      </c>
      <c r="G158">
        <v>3.8000000000000002E-4</v>
      </c>
      <c r="H158">
        <v>27.57900047</v>
      </c>
      <c r="J158" s="2">
        <f>TREND(Calibration!$A$2:$A$4,Calibration!$B$2:$B$4,C158)</f>
        <v>390.39637126933258</v>
      </c>
      <c r="K158" s="2">
        <f>TREND(Calibration!$A$2:$A$4,Calibration!$C$2:$C$4,E158)</f>
        <v>547.69799652915958</v>
      </c>
      <c r="L158" s="2">
        <v>707.13718207573675</v>
      </c>
    </row>
    <row r="159" spans="1:12" x14ac:dyDescent="0.25">
      <c r="A159">
        <v>785263</v>
      </c>
      <c r="B159">
        <v>14.475000380000001</v>
      </c>
      <c r="C159">
        <v>0.48170000000000002</v>
      </c>
      <c r="D159">
        <v>24.906999590000002</v>
      </c>
      <c r="E159">
        <v>0.24756998999999999</v>
      </c>
      <c r="F159">
        <v>34.283000950000002</v>
      </c>
      <c r="G159">
        <v>2.7E-4</v>
      </c>
      <c r="H159">
        <v>27.559000019999999</v>
      </c>
      <c r="J159" s="2">
        <f>TREND(Calibration!$A$2:$A$4,Calibration!$B$2:$B$4,C159)</f>
        <v>389.5531275821748</v>
      </c>
      <c r="K159" s="2">
        <f>TREND(Calibration!$A$2:$A$4,Calibration!$C$2:$C$4,E159)</f>
        <v>549.3334786306159</v>
      </c>
      <c r="L159" s="2">
        <v>706.42851083082439</v>
      </c>
    </row>
    <row r="160" spans="1:12" x14ac:dyDescent="0.25">
      <c r="A160">
        <v>790372</v>
      </c>
      <c r="B160">
        <v>14.50399971</v>
      </c>
      <c r="C160">
        <v>0.49200000999999999</v>
      </c>
      <c r="D160">
        <v>24.898000719999999</v>
      </c>
      <c r="E160">
        <v>0.24735001000000001</v>
      </c>
      <c r="F160">
        <v>34.321998600000001</v>
      </c>
      <c r="G160">
        <v>3.8000000000000002E-4</v>
      </c>
      <c r="H160">
        <v>27.504999160000001</v>
      </c>
      <c r="J160" s="2">
        <f>TREND(Calibration!$A$2:$A$4,Calibration!$B$2:$B$4,C160)</f>
        <v>397.44889072083873</v>
      </c>
      <c r="K160" s="2">
        <f>TREND(Calibration!$A$2:$A$4,Calibration!$C$2:$C$4,E160)</f>
        <v>548.38668173417568</v>
      </c>
      <c r="L160" s="2">
        <v>702.17636288482902</v>
      </c>
    </row>
    <row r="161" spans="1:12" x14ac:dyDescent="0.25">
      <c r="A161">
        <v>795090</v>
      </c>
      <c r="B161">
        <v>14.510999679999999</v>
      </c>
      <c r="C161">
        <v>0.49309998999999999</v>
      </c>
      <c r="D161">
        <v>24.881000520000001</v>
      </c>
      <c r="E161">
        <v>0.24729999999999999</v>
      </c>
      <c r="F161">
        <v>34.307998660000003</v>
      </c>
      <c r="G161">
        <v>3.2000000000000003E-4</v>
      </c>
      <c r="H161">
        <v>27.469999309999999</v>
      </c>
      <c r="J161" s="2">
        <f>TREND(Calibration!$A$2:$A$4,Calibration!$B$2:$B$4,C161)</f>
        <v>398.29211141065048</v>
      </c>
      <c r="K161" s="2">
        <f>TREND(Calibration!$A$2:$A$4,Calibration!$C$2:$C$4,E161)</f>
        <v>548.1714380175149</v>
      </c>
      <c r="L161" s="2">
        <v>702.60160248341833</v>
      </c>
    </row>
    <row r="162" spans="1:12" x14ac:dyDescent="0.25">
      <c r="A162">
        <v>800089</v>
      </c>
      <c r="B162">
        <v>14.52900028</v>
      </c>
      <c r="C162">
        <v>0.49200000999999999</v>
      </c>
      <c r="D162">
        <v>24.902000430000001</v>
      </c>
      <c r="E162">
        <v>0.24687000000000001</v>
      </c>
      <c r="F162">
        <v>34.278999329999998</v>
      </c>
      <c r="G162">
        <v>3.8000000000000002E-4</v>
      </c>
      <c r="H162">
        <v>27.434999470000001</v>
      </c>
      <c r="J162" s="2">
        <f>TREND(Calibration!$A$2:$A$4,Calibration!$B$2:$B$4,C162)</f>
        <v>397.44889072083873</v>
      </c>
      <c r="K162" s="2">
        <f>TREND(Calibration!$A$2:$A$4,Calibration!$C$2:$C$4,E162)</f>
        <v>546.32071219939826</v>
      </c>
      <c r="L162" s="2">
        <v>697.5699076637942</v>
      </c>
    </row>
    <row r="163" spans="1:12" x14ac:dyDescent="0.25">
      <c r="A163">
        <v>805136</v>
      </c>
      <c r="B163">
        <v>14.55500031</v>
      </c>
      <c r="C163">
        <v>0.48330000000000001</v>
      </c>
      <c r="D163">
        <v>24.89599991</v>
      </c>
      <c r="E163">
        <v>0.24687000000000001</v>
      </c>
      <c r="F163">
        <v>34.229999540000001</v>
      </c>
      <c r="G163">
        <v>3.2000000000000003E-4</v>
      </c>
      <c r="H163">
        <v>27.44499969</v>
      </c>
      <c r="J163" s="2">
        <f>TREND(Calibration!$A$2:$A$4,Calibration!$B$2:$B$4,C163)</f>
        <v>390.77965270417587</v>
      </c>
      <c r="K163" s="2">
        <f>TREND(Calibration!$A$2:$A$4,Calibration!$C$2:$C$4,E163)</f>
        <v>546.32071219939826</v>
      </c>
      <c r="L163" s="2">
        <v>697.9951472623834</v>
      </c>
    </row>
    <row r="164" spans="1:12" x14ac:dyDescent="0.25">
      <c r="A164">
        <v>810086</v>
      </c>
      <c r="B164">
        <v>14.58100033</v>
      </c>
      <c r="C164">
        <v>0.48120001000000001</v>
      </c>
      <c r="D164">
        <v>24.851999280000001</v>
      </c>
      <c r="E164">
        <v>0.24687000000000001</v>
      </c>
      <c r="F164">
        <v>34.236999509999997</v>
      </c>
      <c r="G164">
        <v>3.8000000000000002E-4</v>
      </c>
      <c r="H164">
        <v>27.538000109999999</v>
      </c>
      <c r="J164" s="2">
        <f>TREND(Calibration!$A$2:$A$4,Calibration!$B$2:$B$4,C164)</f>
        <v>389.1698461473315</v>
      </c>
      <c r="K164" s="2">
        <f>TREND(Calibration!$A$2:$A$4,Calibration!$C$2:$C$4,E164)</f>
        <v>546.32071219939826</v>
      </c>
      <c r="L164" s="2">
        <v>701.04249456245259</v>
      </c>
    </row>
    <row r="165" spans="1:12" x14ac:dyDescent="0.25">
      <c r="A165">
        <v>815088</v>
      </c>
      <c r="B165">
        <v>14.60900021</v>
      </c>
      <c r="C165">
        <v>0.4914</v>
      </c>
      <c r="D165">
        <v>24.854999540000001</v>
      </c>
      <c r="E165">
        <v>0.24698000000000001</v>
      </c>
      <c r="F165">
        <v>34.287998199999997</v>
      </c>
      <c r="G165">
        <v>4.2999999999999999E-4</v>
      </c>
      <c r="H165">
        <v>27.468000409999998</v>
      </c>
      <c r="J165" s="2">
        <f>TREND(Calibration!$A$2:$A$4,Calibration!$B$2:$B$4,C165)</f>
        <v>396.98893613430636</v>
      </c>
      <c r="K165" s="2">
        <f>TREND(Calibration!$A$2:$A$4,Calibration!$C$2:$C$4,E165)</f>
        <v>546.79415368775381</v>
      </c>
      <c r="L165" s="2">
        <v>697.5699076637942</v>
      </c>
    </row>
    <row r="166" spans="1:12" x14ac:dyDescent="0.25">
      <c r="A166">
        <v>820088</v>
      </c>
      <c r="B166">
        <v>14.60900021</v>
      </c>
      <c r="C166">
        <v>0.47739999999999999</v>
      </c>
      <c r="D166">
        <v>24.836000439999999</v>
      </c>
      <c r="E166">
        <v>0.24687000000000001</v>
      </c>
      <c r="F166">
        <v>34.227001190000003</v>
      </c>
      <c r="G166">
        <v>3.8000000000000002E-4</v>
      </c>
      <c r="H166">
        <v>27.579999919999999</v>
      </c>
      <c r="J166" s="2">
        <f>TREND(Calibration!$A$2:$A$4,Calibration!$B$2:$B$4,C166)</f>
        <v>386.25684131679691</v>
      </c>
      <c r="K166" s="2">
        <f>TREND(Calibration!$A$2:$A$4,Calibration!$C$2:$C$4,E166)</f>
        <v>546.32071219939826</v>
      </c>
      <c r="L166" s="2">
        <v>691.82956994667461</v>
      </c>
    </row>
    <row r="167" spans="1:12" x14ac:dyDescent="0.25">
      <c r="A167">
        <v>825087</v>
      </c>
      <c r="B167">
        <v>14.61600018</v>
      </c>
      <c r="C167">
        <v>0.47850000999999998</v>
      </c>
      <c r="D167">
        <v>24.841999049999998</v>
      </c>
      <c r="E167">
        <v>0.24687000000000001</v>
      </c>
      <c r="F167">
        <v>34.29700089</v>
      </c>
      <c r="G167">
        <v>3.8000000000000002E-4</v>
      </c>
      <c r="H167">
        <v>27.579999919999999</v>
      </c>
      <c r="J167" s="2">
        <f>TREND(Calibration!$A$2:$A$4,Calibration!$B$2:$B$4,C167)</f>
        <v>387.10008500395463</v>
      </c>
      <c r="K167" s="2">
        <f>TREND(Calibration!$A$2:$A$4,Calibration!$C$2:$C$4,E167)</f>
        <v>546.32071219939826</v>
      </c>
      <c r="L167" s="2">
        <v>694.94779996231421</v>
      </c>
    </row>
    <row r="168" spans="1:12" x14ac:dyDescent="0.25">
      <c r="A168">
        <v>830089</v>
      </c>
      <c r="B168">
        <v>14.553999900000001</v>
      </c>
      <c r="C168">
        <v>0.47899999999999998</v>
      </c>
      <c r="D168">
        <v>24.877000809999998</v>
      </c>
      <c r="E168">
        <v>0.24692</v>
      </c>
      <c r="F168">
        <v>34.268001560000002</v>
      </c>
      <c r="G168">
        <v>3.8000000000000002E-4</v>
      </c>
      <c r="H168">
        <v>27.521999359999999</v>
      </c>
      <c r="J168" s="2">
        <f>TREND(Calibration!$A$2:$A$4,Calibration!$B$2:$B$4,C168)</f>
        <v>387.48336643879799</v>
      </c>
      <c r="K168" s="2">
        <f>TREND(Calibration!$A$2:$A$4,Calibration!$C$2:$C$4,E168)</f>
        <v>546.53591287592349</v>
      </c>
      <c r="L168" s="2">
        <v>696.43603225456354</v>
      </c>
    </row>
    <row r="169" spans="1:12" x14ac:dyDescent="0.25">
      <c r="A169">
        <v>835088</v>
      </c>
      <c r="B169">
        <v>14.586000439999999</v>
      </c>
      <c r="C169">
        <v>0.48230001</v>
      </c>
      <c r="D169">
        <v>24.82900047</v>
      </c>
      <c r="E169">
        <v>0.24687000000000001</v>
      </c>
      <c r="F169">
        <v>34.304000850000001</v>
      </c>
      <c r="G169">
        <v>3.8000000000000002E-4</v>
      </c>
      <c r="H169">
        <v>27.545000080000001</v>
      </c>
      <c r="J169" s="2">
        <f>TREND(Calibration!$A$2:$A$4,Calibration!$B$2:$B$4,C169)</f>
        <v>390.01308216870723</v>
      </c>
      <c r="K169" s="2">
        <f>TREND(Calibration!$A$2:$A$4,Calibration!$C$2:$C$4,E169)</f>
        <v>546.32071219939826</v>
      </c>
      <c r="L169" s="2">
        <v>692.25476702413869</v>
      </c>
    </row>
    <row r="170" spans="1:12" x14ac:dyDescent="0.25">
      <c r="A170">
        <v>840087</v>
      </c>
      <c r="B170">
        <v>14.522000309999999</v>
      </c>
      <c r="C170">
        <v>0.48550000999999998</v>
      </c>
      <c r="D170">
        <v>24.82299995</v>
      </c>
      <c r="E170">
        <v>0.24698000000000001</v>
      </c>
      <c r="F170">
        <v>34.316001890000003</v>
      </c>
      <c r="G170">
        <v>3.8000000000000002E-4</v>
      </c>
      <c r="H170">
        <v>27.548000340000002</v>
      </c>
      <c r="J170" s="2">
        <f>TREND(Calibration!$A$2:$A$4,Calibration!$B$2:$B$4,C170)</f>
        <v>392.46613241270938</v>
      </c>
      <c r="K170" s="2">
        <f>TREND(Calibration!$A$2:$A$4,Calibration!$C$2:$C$4,E170)</f>
        <v>546.79415368775381</v>
      </c>
      <c r="L170" s="2">
        <v>688.42786576358662</v>
      </c>
    </row>
    <row r="171" spans="1:12" x14ac:dyDescent="0.25">
      <c r="A171">
        <v>845088</v>
      </c>
      <c r="B171">
        <v>14.49199963</v>
      </c>
      <c r="C171">
        <v>0.48660001000000003</v>
      </c>
      <c r="D171">
        <v>24.841999049999998</v>
      </c>
      <c r="E171">
        <v>0.24654000000000001</v>
      </c>
      <c r="F171">
        <v>34.293998719999998</v>
      </c>
      <c r="G171">
        <v>3.8000000000000002E-4</v>
      </c>
      <c r="H171">
        <v>27.56999969</v>
      </c>
      <c r="J171" s="2">
        <f>TREND(Calibration!$A$2:$A$4,Calibration!$B$2:$B$4,C171)</f>
        <v>393.30936843408512</v>
      </c>
      <c r="K171" s="2">
        <f>TREND(Calibration!$A$2:$A$4,Calibration!$C$2:$C$4,E171)</f>
        <v>544.90038773433184</v>
      </c>
      <c r="L171" s="2">
        <v>689.91609805583607</v>
      </c>
    </row>
    <row r="172" spans="1:12" x14ac:dyDescent="0.25">
      <c r="A172">
        <v>850094</v>
      </c>
      <c r="B172">
        <v>14.444000239999999</v>
      </c>
      <c r="C172">
        <v>0.47360000000000002</v>
      </c>
      <c r="D172">
        <v>24.82900047</v>
      </c>
      <c r="E172">
        <v>0.24654000000000001</v>
      </c>
      <c r="F172">
        <v>34.251998899999997</v>
      </c>
      <c r="G172">
        <v>2.7E-4</v>
      </c>
      <c r="H172">
        <v>27.506000520000001</v>
      </c>
      <c r="J172" s="2">
        <f>TREND(Calibration!$A$2:$A$4,Calibration!$B$2:$B$4,C172)</f>
        <v>383.34384415204437</v>
      </c>
      <c r="K172" s="2">
        <f>TREND(Calibration!$A$2:$A$4,Calibration!$C$2:$C$4,E172)</f>
        <v>544.90038773433184</v>
      </c>
      <c r="L172" s="2">
        <v>684.95532138605347</v>
      </c>
    </row>
    <row r="173" spans="1:12" x14ac:dyDescent="0.25">
      <c r="A173">
        <v>855088</v>
      </c>
      <c r="B173">
        <v>14.444000239999999</v>
      </c>
      <c r="C173">
        <v>0.4763</v>
      </c>
      <c r="D173">
        <v>24.841999049999998</v>
      </c>
      <c r="E173">
        <v>0.24698000000000001</v>
      </c>
      <c r="F173">
        <v>34.249000549999998</v>
      </c>
      <c r="G173">
        <v>3.2000000000000003E-4</v>
      </c>
      <c r="H173">
        <v>27.551000599999998</v>
      </c>
      <c r="J173" s="2">
        <f>TREND(Calibration!$A$2:$A$4,Calibration!$B$2:$B$4,C173)</f>
        <v>385.41360529542118</v>
      </c>
      <c r="K173" s="2">
        <f>TREND(Calibration!$A$2:$A$4,Calibration!$C$2:$C$4,E173)</f>
        <v>546.79415368775381</v>
      </c>
      <c r="L173" s="2">
        <v>683.82141054255192</v>
      </c>
    </row>
    <row r="174" spans="1:12" x14ac:dyDescent="0.25">
      <c r="A174">
        <v>860087</v>
      </c>
      <c r="B174">
        <v>14.446999549999999</v>
      </c>
      <c r="C174">
        <v>0.49250000999999999</v>
      </c>
      <c r="D174">
        <v>24.812999730000001</v>
      </c>
      <c r="E174">
        <v>0.24698000000000001</v>
      </c>
      <c r="F174">
        <v>34.319999690000003</v>
      </c>
      <c r="G174">
        <v>3.8000000000000002E-4</v>
      </c>
      <c r="H174">
        <v>27.474000929999999</v>
      </c>
      <c r="J174" s="2">
        <f>TREND(Calibration!$A$2:$A$4,Calibration!$B$2:$B$4,C174)</f>
        <v>397.83217982146408</v>
      </c>
      <c r="K174" s="2">
        <f>TREND(Calibration!$A$2:$A$4,Calibration!$C$2:$C$4,E174)</f>
        <v>546.79415368775381</v>
      </c>
      <c r="L174" s="2">
        <v>686.86875784262099</v>
      </c>
    </row>
    <row r="175" spans="1:12" x14ac:dyDescent="0.25">
      <c r="A175">
        <v>865088</v>
      </c>
      <c r="B175">
        <v>14.411000250000001</v>
      </c>
      <c r="C175">
        <v>0.49470001000000002</v>
      </c>
      <c r="D175">
        <v>24.799999239999998</v>
      </c>
      <c r="E175">
        <v>0.24654000000000001</v>
      </c>
      <c r="F175">
        <v>34.312999730000001</v>
      </c>
      <c r="G175">
        <v>3.8000000000000002E-4</v>
      </c>
      <c r="H175">
        <v>27.525999070000001</v>
      </c>
      <c r="J175" s="2">
        <f>TREND(Calibration!$A$2:$A$4,Calibration!$B$2:$B$4,C175)</f>
        <v>399.5186518642156</v>
      </c>
      <c r="K175" s="2">
        <f>TREND(Calibration!$A$2:$A$4,Calibration!$C$2:$C$4,E175)</f>
        <v>544.90038773433184</v>
      </c>
      <c r="L175" s="2">
        <v>686.08919679528412</v>
      </c>
    </row>
    <row r="176" spans="1:12" x14ac:dyDescent="0.25">
      <c r="A176">
        <v>870107</v>
      </c>
      <c r="B176">
        <v>14.36900043</v>
      </c>
      <c r="C176">
        <v>0.48010001000000002</v>
      </c>
      <c r="D176">
        <v>24.8390007</v>
      </c>
      <c r="E176">
        <v>0.24665000000000001</v>
      </c>
      <c r="F176">
        <v>34.255001069999999</v>
      </c>
      <c r="G176">
        <v>3.2000000000000003E-4</v>
      </c>
      <c r="H176">
        <v>27.545000080000001</v>
      </c>
      <c r="J176" s="2">
        <f>TREND(Calibration!$A$2:$A$4,Calibration!$B$2:$B$4,C176)</f>
        <v>388.32661012595577</v>
      </c>
      <c r="K176" s="2">
        <f>TREND(Calibration!$A$2:$A$4,Calibration!$C$2:$C$4,E176)</f>
        <v>545.37382922268739</v>
      </c>
      <c r="L176" s="2">
        <v>683.82141054255192</v>
      </c>
    </row>
    <row r="177" spans="1:12" x14ac:dyDescent="0.25">
      <c r="A177">
        <v>875088</v>
      </c>
      <c r="B177">
        <v>14.35900021</v>
      </c>
      <c r="C177">
        <v>0.4914</v>
      </c>
      <c r="D177">
        <v>24.809999470000001</v>
      </c>
      <c r="E177">
        <v>0.24660000000000001</v>
      </c>
      <c r="F177">
        <v>34.328998570000003</v>
      </c>
      <c r="G177">
        <v>3.8000000000000002E-4</v>
      </c>
      <c r="H177">
        <v>27.509000780000001</v>
      </c>
      <c r="J177" s="2">
        <f>TREND(Calibration!$A$2:$A$4,Calibration!$B$2:$B$4,C177)</f>
        <v>396.98893613430636</v>
      </c>
      <c r="K177" s="2">
        <f>TREND(Calibration!$A$2:$A$4,Calibration!$C$2:$C$4,E177)</f>
        <v>545.15862854616216</v>
      </c>
      <c r="L177" s="2">
        <v>681.55361720296548</v>
      </c>
    </row>
    <row r="178" spans="1:12" x14ac:dyDescent="0.25">
      <c r="A178">
        <v>880089</v>
      </c>
      <c r="B178">
        <v>14.29399967</v>
      </c>
      <c r="C178">
        <v>0.48120001000000001</v>
      </c>
      <c r="D178">
        <v>24.8390007</v>
      </c>
      <c r="E178">
        <v>0.24660000000000001</v>
      </c>
      <c r="F178">
        <v>34.243000029999997</v>
      </c>
      <c r="G178">
        <v>2.7E-4</v>
      </c>
      <c r="H178">
        <v>27.525999070000001</v>
      </c>
      <c r="J178" s="2">
        <f>TREND(Calibration!$A$2:$A$4,Calibration!$B$2:$B$4,C178)</f>
        <v>389.1698461473315</v>
      </c>
      <c r="K178" s="2">
        <f>TREND(Calibration!$A$2:$A$4,Calibration!$C$2:$C$4,E178)</f>
        <v>545.15862854616216</v>
      </c>
      <c r="L178" s="2">
        <v>679.64018783325207</v>
      </c>
    </row>
    <row r="179" spans="1:12" x14ac:dyDescent="0.25">
      <c r="A179">
        <v>885087</v>
      </c>
      <c r="B179">
        <v>14.307000159999999</v>
      </c>
      <c r="C179">
        <v>0.49520001000000002</v>
      </c>
      <c r="D179">
        <v>24.812999730000001</v>
      </c>
      <c r="E179">
        <v>0.24654000000000001</v>
      </c>
      <c r="F179">
        <v>34.332000729999997</v>
      </c>
      <c r="G179">
        <v>3.2000000000000003E-4</v>
      </c>
      <c r="H179">
        <v>27.518999099999998</v>
      </c>
      <c r="J179" s="2">
        <f>TREND(Calibration!$A$2:$A$4,Calibration!$B$2:$B$4,C179)</f>
        <v>399.90194096484095</v>
      </c>
      <c r="K179" s="2">
        <f>TREND(Calibration!$A$2:$A$4,Calibration!$C$2:$C$4,E179)</f>
        <v>544.90038773433184</v>
      </c>
      <c r="L179" s="2">
        <v>678.08107282543222</v>
      </c>
    </row>
    <row r="180" spans="1:12" x14ac:dyDescent="0.25">
      <c r="A180">
        <v>890087</v>
      </c>
      <c r="B180">
        <v>14.26500034</v>
      </c>
      <c r="C180">
        <v>0.49360000999999998</v>
      </c>
      <c r="D180">
        <v>24.774999619999999</v>
      </c>
      <c r="E180">
        <v>0.24654000000000001</v>
      </c>
      <c r="F180">
        <v>34.304000850000001</v>
      </c>
      <c r="G180">
        <v>3.8000000000000002E-4</v>
      </c>
      <c r="H180">
        <v>27.48699951</v>
      </c>
      <c r="J180" s="2">
        <f>TREND(Calibration!$A$2:$A$4,Calibration!$B$2:$B$4,C180)</f>
        <v>398.67541584283981</v>
      </c>
      <c r="K180" s="2">
        <f>TREND(Calibration!$A$2:$A$4,Calibration!$C$2:$C$4,E180)</f>
        <v>544.90038773433184</v>
      </c>
      <c r="L180" s="2">
        <v>672.69505655706041</v>
      </c>
    </row>
    <row r="181" spans="1:12" x14ac:dyDescent="0.25">
      <c r="A181">
        <v>895088</v>
      </c>
      <c r="B181">
        <v>14.26500034</v>
      </c>
      <c r="C181">
        <v>0.49739999000000001</v>
      </c>
      <c r="D181">
        <v>24.7840004</v>
      </c>
      <c r="E181">
        <v>0.24654000000000001</v>
      </c>
      <c r="F181">
        <v>34.304000850000001</v>
      </c>
      <c r="G181">
        <v>3.8000000000000002E-4</v>
      </c>
      <c r="H181">
        <v>27.51600075</v>
      </c>
      <c r="J181" s="2">
        <f>TREND(Calibration!$A$2:$A$4,Calibration!$B$2:$B$4,C181)</f>
        <v>401.58839767602836</v>
      </c>
      <c r="K181" s="2">
        <f>TREND(Calibration!$A$2:$A$4,Calibration!$C$2:$C$4,E181)</f>
        <v>544.90038773433184</v>
      </c>
      <c r="L181" s="2">
        <v>676.16760093459368</v>
      </c>
    </row>
    <row r="182" spans="1:12" x14ac:dyDescent="0.25">
      <c r="A182">
        <v>900088</v>
      </c>
      <c r="B182">
        <v>14.25899982</v>
      </c>
      <c r="C182">
        <v>0.49470001000000002</v>
      </c>
      <c r="D182">
        <v>24.806999210000001</v>
      </c>
      <c r="E182">
        <v>0.24660000000000001</v>
      </c>
      <c r="F182">
        <v>34.316001890000003</v>
      </c>
      <c r="G182">
        <v>3.8000000000000002E-4</v>
      </c>
      <c r="H182">
        <v>27.50300026</v>
      </c>
      <c r="J182" s="2">
        <f>TREND(Calibration!$A$2:$A$4,Calibration!$B$2:$B$4,C182)</f>
        <v>399.5186518642156</v>
      </c>
      <c r="K182" s="2">
        <f>TREND(Calibration!$A$2:$A$4,Calibration!$C$2:$C$4,E182)</f>
        <v>545.15862854616216</v>
      </c>
      <c r="L182" s="2">
        <v>675.03373261221725</v>
      </c>
    </row>
    <row r="183" spans="1:12" x14ac:dyDescent="0.25">
      <c r="A183">
        <v>905087</v>
      </c>
      <c r="B183">
        <v>14.24600029</v>
      </c>
      <c r="C183">
        <v>0.49520001000000002</v>
      </c>
      <c r="D183">
        <v>24.806999210000001</v>
      </c>
      <c r="E183">
        <v>0.24626999999999999</v>
      </c>
      <c r="F183">
        <v>34.299999239999998</v>
      </c>
      <c r="G183">
        <v>4.8999999999999998E-4</v>
      </c>
      <c r="H183">
        <v>27.521999359999999</v>
      </c>
      <c r="J183" s="2">
        <f>TREND(Calibration!$A$2:$A$4,Calibration!$B$2:$B$4,C183)</f>
        <v>399.90194096484095</v>
      </c>
      <c r="K183" s="2">
        <f>TREND(Calibration!$A$2:$A$4,Calibration!$C$2:$C$4,E183)</f>
        <v>543.73830408109552</v>
      </c>
      <c r="L183" s="2">
        <v>669.64771634384545</v>
      </c>
    </row>
    <row r="184" spans="1:12" x14ac:dyDescent="0.25">
      <c r="A184">
        <v>910088</v>
      </c>
      <c r="B184">
        <v>14.269000050000001</v>
      </c>
      <c r="C184">
        <v>0.49520001000000002</v>
      </c>
      <c r="D184">
        <v>24.79700089</v>
      </c>
      <c r="E184">
        <v>0.24632999</v>
      </c>
      <c r="F184">
        <v>34.29700089</v>
      </c>
      <c r="G184">
        <v>4.2999999999999999E-4</v>
      </c>
      <c r="H184">
        <v>27.474000929999999</v>
      </c>
      <c r="J184" s="2">
        <f>TREND(Calibration!$A$2:$A$4,Calibration!$B$2:$B$4,C184)</f>
        <v>399.90194096484095</v>
      </c>
      <c r="K184" s="2">
        <f>TREND(Calibration!$A$2:$A$4,Calibration!$C$2:$C$4,E184)</f>
        <v>543.99650185279052</v>
      </c>
      <c r="L184" s="2">
        <v>666.95472592679505</v>
      </c>
    </row>
    <row r="185" spans="1:12" x14ac:dyDescent="0.25">
      <c r="A185">
        <v>915088</v>
      </c>
      <c r="B185">
        <v>14.248999599999999</v>
      </c>
      <c r="C185">
        <v>0.47789999999999999</v>
      </c>
      <c r="D185">
        <v>24.799999239999998</v>
      </c>
      <c r="E185">
        <v>0.24621999</v>
      </c>
      <c r="F185">
        <v>34.233001710000003</v>
      </c>
      <c r="G185">
        <v>2.7E-4</v>
      </c>
      <c r="H185">
        <v>27.538000109999999</v>
      </c>
      <c r="J185" s="2">
        <f>TREND(Calibration!$A$2:$A$4,Calibration!$B$2:$B$4,C185)</f>
        <v>386.64013041742226</v>
      </c>
      <c r="K185" s="2">
        <f>TREND(Calibration!$A$2:$A$4,Calibration!$C$2:$C$4,E185)</f>
        <v>543.5230603644352</v>
      </c>
      <c r="L185" s="2">
        <v>665.0412540359564</v>
      </c>
    </row>
    <row r="186" spans="1:12" x14ac:dyDescent="0.25">
      <c r="A186">
        <v>920282</v>
      </c>
      <c r="B186">
        <v>14.272000309999999</v>
      </c>
      <c r="C186">
        <v>0.49200000999999999</v>
      </c>
      <c r="D186">
        <v>24.82299995</v>
      </c>
      <c r="E186">
        <v>0.24595</v>
      </c>
      <c r="F186">
        <v>34.293998719999998</v>
      </c>
      <c r="G186">
        <v>3.2000000000000003E-4</v>
      </c>
      <c r="H186">
        <v>27.393999099999998</v>
      </c>
      <c r="J186" s="2">
        <f>TREND(Calibration!$A$2:$A$4,Calibration!$B$2:$B$4,C186)</f>
        <v>397.44889072083873</v>
      </c>
      <c r="K186" s="2">
        <f>TREND(Calibration!$A$2:$A$4,Calibration!$C$2:$C$4,E186)</f>
        <v>542.3610197513342</v>
      </c>
      <c r="L186" s="2">
        <v>661.99390673588721</v>
      </c>
    </row>
    <row r="187" spans="1:12" x14ac:dyDescent="0.25">
      <c r="A187">
        <v>925088</v>
      </c>
      <c r="B187">
        <v>14.33699989</v>
      </c>
      <c r="C187">
        <v>0.49309998999999999</v>
      </c>
      <c r="D187">
        <v>24.804000850000001</v>
      </c>
      <c r="E187">
        <v>0.24589000999999999</v>
      </c>
      <c r="F187">
        <v>34.280998230000002</v>
      </c>
      <c r="G187">
        <v>3.2000000000000003E-4</v>
      </c>
      <c r="H187">
        <v>27.509000780000001</v>
      </c>
      <c r="J187" s="2">
        <f>TREND(Calibration!$A$2:$A$4,Calibration!$B$2:$B$4,C187)</f>
        <v>398.29211141065048</v>
      </c>
      <c r="K187" s="2">
        <f>TREND(Calibration!$A$2:$A$4,Calibration!$C$2:$C$4,E187)</f>
        <v>542.1028219796392</v>
      </c>
      <c r="L187" s="2">
        <v>659.30092340569104</v>
      </c>
    </row>
    <row r="188" spans="1:12" x14ac:dyDescent="0.25">
      <c r="A188">
        <v>930087</v>
      </c>
      <c r="B188">
        <v>14.350000380000001</v>
      </c>
      <c r="C188">
        <v>0.48769999000000003</v>
      </c>
      <c r="D188">
        <v>24.774999619999999</v>
      </c>
      <c r="E188">
        <v>0.24584</v>
      </c>
      <c r="F188">
        <v>34.299999239999998</v>
      </c>
      <c r="G188">
        <v>3.2000000000000003E-4</v>
      </c>
      <c r="H188">
        <v>27.534999849999998</v>
      </c>
      <c r="J188" s="2">
        <f>TREND(Calibration!$A$2:$A$4,Calibration!$B$2:$B$4,C188)</f>
        <v>394.15258912389686</v>
      </c>
      <c r="K188" s="2">
        <f>TREND(Calibration!$A$2:$A$4,Calibration!$C$2:$C$4,E188)</f>
        <v>541.88757826297888</v>
      </c>
      <c r="L188" s="2">
        <v>657.81269111344159</v>
      </c>
    </row>
    <row r="189" spans="1:12" x14ac:dyDescent="0.25">
      <c r="A189">
        <v>935089</v>
      </c>
      <c r="B189">
        <v>14.36600018</v>
      </c>
      <c r="C189">
        <v>0.48820001000000002</v>
      </c>
      <c r="D189">
        <v>24.788000109999999</v>
      </c>
      <c r="E189">
        <v>0.24595</v>
      </c>
      <c r="F189">
        <v>34.299999239999998</v>
      </c>
      <c r="G189">
        <v>3.8000000000000002E-4</v>
      </c>
      <c r="H189">
        <v>27.548000340000002</v>
      </c>
      <c r="J189" s="2">
        <f>TREND(Calibration!$A$2:$A$4,Calibration!$B$2:$B$4,C189)</f>
        <v>394.53589355608619</v>
      </c>
      <c r="K189" s="2">
        <f>TREND(Calibration!$A$2:$A$4,Calibration!$C$2:$C$4,E189)</f>
        <v>542.3610197513342</v>
      </c>
      <c r="L189" s="2">
        <v>653.20622880555254</v>
      </c>
    </row>
    <row r="190" spans="1:12" x14ac:dyDescent="0.25">
      <c r="A190">
        <v>940087</v>
      </c>
      <c r="B190">
        <v>14.39500046</v>
      </c>
      <c r="C190">
        <v>0.49039999000000001</v>
      </c>
      <c r="D190">
        <v>24.77099991</v>
      </c>
      <c r="E190">
        <v>0.24589000999999999</v>
      </c>
      <c r="F190">
        <v>34.310001370000002</v>
      </c>
      <c r="G190">
        <v>4.2999999999999999E-4</v>
      </c>
      <c r="H190">
        <v>27.554000850000001</v>
      </c>
      <c r="J190" s="2">
        <f>TREND(Calibration!$A$2:$A$4,Calibration!$B$2:$B$4,C190)</f>
        <v>396.22235026727367</v>
      </c>
      <c r="K190" s="2">
        <f>TREND(Calibration!$A$2:$A$4,Calibration!$C$2:$C$4,E190)</f>
        <v>542.1028219796392</v>
      </c>
      <c r="L190" s="2">
        <v>647.46585565416206</v>
      </c>
    </row>
    <row r="191" spans="1:12" x14ac:dyDescent="0.25">
      <c r="A191">
        <v>945133</v>
      </c>
      <c r="B191">
        <v>14.40499973</v>
      </c>
      <c r="C191">
        <v>0.4914</v>
      </c>
      <c r="D191">
        <v>24.76799965</v>
      </c>
      <c r="E191">
        <v>0.24595</v>
      </c>
      <c r="F191">
        <v>34.326000209999997</v>
      </c>
      <c r="G191">
        <v>4.2999999999999999E-4</v>
      </c>
      <c r="H191">
        <v>27.51600075</v>
      </c>
      <c r="J191" s="2">
        <f>TREND(Calibration!$A$2:$A$4,Calibration!$B$2:$B$4,C191)</f>
        <v>396.98893613430636</v>
      </c>
      <c r="K191" s="2">
        <f>TREND(Calibration!$A$2:$A$4,Calibration!$C$2:$C$4,E191)</f>
        <v>542.3610197513342</v>
      </c>
      <c r="L191" s="2">
        <v>639.81204604620382</v>
      </c>
    </row>
    <row r="192" spans="1:12" x14ac:dyDescent="0.25">
      <c r="A192">
        <v>950089</v>
      </c>
      <c r="B192">
        <v>14.37199974</v>
      </c>
      <c r="C192">
        <v>0.48930001000000001</v>
      </c>
      <c r="D192">
        <v>24.81999969</v>
      </c>
      <c r="E192">
        <v>0.24595</v>
      </c>
      <c r="F192">
        <v>34.268001560000002</v>
      </c>
      <c r="G192">
        <v>3.2000000000000003E-4</v>
      </c>
      <c r="H192">
        <v>27.474000929999999</v>
      </c>
      <c r="J192" s="2">
        <f>TREND(Calibration!$A$2:$A$4,Calibration!$B$2:$B$4,C192)</f>
        <v>395.37912957746192</v>
      </c>
      <c r="K192" s="2">
        <f>TREND(Calibration!$A$2:$A$4,Calibration!$C$2:$C$4,E192)</f>
        <v>542.3610197513342</v>
      </c>
      <c r="L192" s="2">
        <v>638.25293812523819</v>
      </c>
    </row>
    <row r="193" spans="1:12" x14ac:dyDescent="0.25">
      <c r="A193">
        <v>955123</v>
      </c>
      <c r="B193">
        <v>14.43700027</v>
      </c>
      <c r="C193">
        <v>0.4844</v>
      </c>
      <c r="D193">
        <v>24.774999619999999</v>
      </c>
      <c r="E193">
        <v>0.24562</v>
      </c>
      <c r="F193">
        <v>34.245998380000003</v>
      </c>
      <c r="G193">
        <v>3.2000000000000003E-4</v>
      </c>
      <c r="H193">
        <v>27.525999070000001</v>
      </c>
      <c r="J193" s="2">
        <f>TREND(Calibration!$A$2:$A$4,Calibration!$B$2:$B$4,C193)</f>
        <v>391.6228887255516</v>
      </c>
      <c r="K193" s="2">
        <f>TREND(Calibration!$A$2:$A$4,Calibration!$C$2:$C$4,E193)</f>
        <v>540.94069528626801</v>
      </c>
      <c r="L193" s="2">
        <v>633.29216145545558</v>
      </c>
    </row>
    <row r="194" spans="1:12" x14ac:dyDescent="0.25">
      <c r="A194">
        <v>960089</v>
      </c>
      <c r="B194">
        <v>14.48600006</v>
      </c>
      <c r="C194">
        <v>0.48500000999999998</v>
      </c>
      <c r="D194">
        <v>24.77099991</v>
      </c>
      <c r="E194">
        <v>0.24557000000000001</v>
      </c>
      <c r="F194">
        <v>34.268001560000002</v>
      </c>
      <c r="G194">
        <v>3.8000000000000002E-4</v>
      </c>
      <c r="H194">
        <v>27.551000599999998</v>
      </c>
      <c r="J194" s="2">
        <f>TREND(Calibration!$A$2:$A$4,Calibration!$B$2:$B$4,C194)</f>
        <v>392.08284331208404</v>
      </c>
      <c r="K194" s="2">
        <f>TREND(Calibration!$A$2:$A$4,Calibration!$C$2:$C$4,E194)</f>
        <v>540.72549460974278</v>
      </c>
      <c r="L194" s="2">
        <v>631.02436811586927</v>
      </c>
    </row>
    <row r="195" spans="1:12" x14ac:dyDescent="0.25">
      <c r="A195">
        <v>965088</v>
      </c>
      <c r="B195">
        <v>14.522000309999999</v>
      </c>
      <c r="C195">
        <v>0.4844</v>
      </c>
      <c r="D195">
        <v>24.78100014</v>
      </c>
      <c r="E195">
        <v>0.24562</v>
      </c>
      <c r="F195">
        <v>34.26499939</v>
      </c>
      <c r="G195">
        <v>3.2000000000000003E-4</v>
      </c>
      <c r="H195">
        <v>27.551000599999998</v>
      </c>
      <c r="J195" s="2">
        <f>TREND(Calibration!$A$2:$A$4,Calibration!$B$2:$B$4,C195)</f>
        <v>391.6228887255516</v>
      </c>
      <c r="K195" s="2">
        <f>TREND(Calibration!$A$2:$A$4,Calibration!$C$2:$C$4,E195)</f>
        <v>540.94069528626801</v>
      </c>
      <c r="L195" s="2">
        <v>634.85126937642121</v>
      </c>
    </row>
    <row r="196" spans="1:12" x14ac:dyDescent="0.25">
      <c r="A196">
        <v>970094</v>
      </c>
      <c r="B196">
        <v>14.541000370000001</v>
      </c>
      <c r="C196">
        <v>0.50169998000000005</v>
      </c>
      <c r="D196">
        <v>24.812999730000001</v>
      </c>
      <c r="E196">
        <v>0.24546000000000001</v>
      </c>
      <c r="F196">
        <v>34.352001190000003</v>
      </c>
      <c r="G196">
        <v>3.8000000000000002E-4</v>
      </c>
      <c r="H196">
        <v>27.423000340000002</v>
      </c>
      <c r="J196" s="2">
        <f>TREND(Calibration!$A$2:$A$4,Calibration!$B$2:$B$4,C196)</f>
        <v>404.88467627562426</v>
      </c>
      <c r="K196" s="2">
        <f>TREND(Calibration!$A$2:$A$4,Calibration!$C$2:$C$4,E196)</f>
        <v>540.25205312138723</v>
      </c>
      <c r="L196" s="2">
        <v>630.24481415538639</v>
      </c>
    </row>
    <row r="197" spans="1:12" x14ac:dyDescent="0.25">
      <c r="A197">
        <v>975087</v>
      </c>
      <c r="B197">
        <v>14.583000180000001</v>
      </c>
      <c r="C197">
        <v>0.48980001000000001</v>
      </c>
      <c r="D197">
        <v>24.78100014</v>
      </c>
      <c r="E197">
        <v>0.24562</v>
      </c>
      <c r="F197">
        <v>34.275001529999997</v>
      </c>
      <c r="G197">
        <v>2.7E-4</v>
      </c>
      <c r="H197">
        <v>27.538000109999999</v>
      </c>
      <c r="J197" s="2">
        <f>TREND(Calibration!$A$2:$A$4,Calibration!$B$2:$B$4,C197)</f>
        <v>395.76241867808727</v>
      </c>
      <c r="K197" s="2">
        <f>TREND(Calibration!$A$2:$A$4,Calibration!$C$2:$C$4,E197)</f>
        <v>540.94069528626801</v>
      </c>
      <c r="L197" s="2">
        <v>629.81961707792232</v>
      </c>
    </row>
    <row r="198" spans="1:12" x14ac:dyDescent="0.25">
      <c r="A198">
        <v>980093</v>
      </c>
      <c r="B198">
        <v>14.59599972</v>
      </c>
      <c r="C198">
        <v>0.48930001000000001</v>
      </c>
      <c r="D198">
        <v>24.77099991</v>
      </c>
      <c r="E198">
        <v>0.24562</v>
      </c>
      <c r="F198">
        <v>34.255001069999999</v>
      </c>
      <c r="G198">
        <v>3.8000000000000002E-4</v>
      </c>
      <c r="H198">
        <v>27.554000850000001</v>
      </c>
      <c r="J198" s="2">
        <f>TREND(Calibration!$A$2:$A$4,Calibration!$B$2:$B$4,C198)</f>
        <v>395.37912957746192</v>
      </c>
      <c r="K198" s="2">
        <f>TREND(Calibration!$A$2:$A$4,Calibration!$C$2:$C$4,E198)</f>
        <v>540.94069528626801</v>
      </c>
      <c r="L198" s="2">
        <v>629.46525310804941</v>
      </c>
    </row>
    <row r="199" spans="1:12" x14ac:dyDescent="0.25">
      <c r="A199">
        <v>985096</v>
      </c>
      <c r="B199">
        <v>14.59599972</v>
      </c>
      <c r="C199">
        <v>0.49739999000000001</v>
      </c>
      <c r="D199">
        <v>24.76799965</v>
      </c>
      <c r="E199">
        <v>0.24562</v>
      </c>
      <c r="F199">
        <v>34.316001890000003</v>
      </c>
      <c r="G199">
        <v>3.8000000000000002E-4</v>
      </c>
      <c r="H199">
        <v>27.481000900000002</v>
      </c>
      <c r="J199" s="2">
        <f>TREND(Calibration!$A$2:$A$4,Calibration!$B$2:$B$4,C199)</f>
        <v>401.58839767602836</v>
      </c>
      <c r="K199" s="2">
        <f>TREND(Calibration!$A$2:$A$4,Calibration!$C$2:$C$4,E199)</f>
        <v>540.94069528626801</v>
      </c>
      <c r="L199" s="2">
        <v>631.73304644763573</v>
      </c>
    </row>
    <row r="200" spans="1:12" x14ac:dyDescent="0.25">
      <c r="A200">
        <v>990089</v>
      </c>
      <c r="B200">
        <v>14.579999920000001</v>
      </c>
      <c r="C200">
        <v>0.48500000999999998</v>
      </c>
      <c r="D200">
        <v>24.79700089</v>
      </c>
      <c r="E200">
        <v>0.24535000000000001</v>
      </c>
      <c r="F200">
        <v>34.243000029999997</v>
      </c>
      <c r="G200">
        <v>3.2000000000000003E-4</v>
      </c>
      <c r="H200">
        <v>27.51600075</v>
      </c>
      <c r="J200" s="2">
        <f>TREND(Calibration!$A$2:$A$4,Calibration!$B$2:$B$4,C200)</f>
        <v>392.08284331208404</v>
      </c>
      <c r="K200" s="2">
        <f>TREND(Calibration!$A$2:$A$4,Calibration!$C$2:$C$4,E200)</f>
        <v>539.77861163303169</v>
      </c>
      <c r="L200" s="2">
        <v>626.77222725672812</v>
      </c>
    </row>
    <row r="201" spans="1:12" x14ac:dyDescent="0.25">
      <c r="A201">
        <v>995094</v>
      </c>
      <c r="B201">
        <v>14.57299995</v>
      </c>
      <c r="C201">
        <v>0.49630001000000001</v>
      </c>
      <c r="D201">
        <v>24.777999879999999</v>
      </c>
      <c r="E201">
        <v>0.24525</v>
      </c>
      <c r="F201">
        <v>34.306999210000001</v>
      </c>
      <c r="G201">
        <v>3.8000000000000002E-4</v>
      </c>
      <c r="H201">
        <v>27.423000340000002</v>
      </c>
      <c r="J201" s="2">
        <f>TREND(Calibration!$A$2:$A$4,Calibration!$B$2:$B$4,C201)</f>
        <v>400.74517698621668</v>
      </c>
      <c r="K201" s="2">
        <f>TREND(Calibration!$A$2:$A$4,Calibration!$C$2:$C$4,E201)</f>
        <v>539.34821027998123</v>
      </c>
      <c r="L201" s="2">
        <v>622.16580746996419</v>
      </c>
    </row>
    <row r="202" spans="1:12" x14ac:dyDescent="0.25">
      <c r="A202">
        <v>1000199</v>
      </c>
      <c r="B202">
        <v>14.57299995</v>
      </c>
      <c r="C202">
        <v>0.49739999000000001</v>
      </c>
      <c r="D202">
        <v>24.729999540000001</v>
      </c>
      <c r="E202">
        <v>0.24535000000000001</v>
      </c>
      <c r="F202">
        <v>34.29700089</v>
      </c>
      <c r="G202">
        <v>3.2000000000000003E-4</v>
      </c>
      <c r="H202">
        <v>27.451999659999998</v>
      </c>
      <c r="J202" s="2">
        <f>TREND(Calibration!$A$2:$A$4,Calibration!$B$2:$B$4,C202)</f>
        <v>401.58839767602836</v>
      </c>
      <c r="K202" s="2">
        <f>TREND(Calibration!$A$2:$A$4,Calibration!$C$2:$C$4,E202)</f>
        <v>539.77861163303169</v>
      </c>
      <c r="L202" s="2">
        <v>621.8114505869454</v>
      </c>
    </row>
    <row r="203" spans="1:12" x14ac:dyDescent="0.25">
      <c r="A203">
        <v>1005087</v>
      </c>
      <c r="B203">
        <v>14.524999619999999</v>
      </c>
      <c r="C203">
        <v>0.49579999000000002</v>
      </c>
      <c r="D203">
        <v>24.774999619999999</v>
      </c>
      <c r="E203">
        <v>0.24529999</v>
      </c>
      <c r="F203">
        <v>34.277999880000003</v>
      </c>
      <c r="G203">
        <v>4.2999999999999999E-4</v>
      </c>
      <c r="H203">
        <v>27.493000030000001</v>
      </c>
      <c r="J203" s="2">
        <f>TREND(Calibration!$A$2:$A$4,Calibration!$B$2:$B$4,C203)</f>
        <v>400.36187255402729</v>
      </c>
      <c r="K203" s="2">
        <f>TREND(Calibration!$A$2:$A$4,Calibration!$C$2:$C$4,E203)</f>
        <v>539.56336791637113</v>
      </c>
      <c r="L203" s="2">
        <v>620.25233557912566</v>
      </c>
    </row>
    <row r="204" spans="1:12" x14ac:dyDescent="0.25">
      <c r="A204">
        <v>1010087</v>
      </c>
      <c r="B204">
        <v>14.47900009</v>
      </c>
      <c r="C204">
        <v>0.49950000999999999</v>
      </c>
      <c r="D204">
        <v>24.77099991</v>
      </c>
      <c r="E204">
        <v>0.24529999</v>
      </c>
      <c r="F204">
        <v>34.304000850000001</v>
      </c>
      <c r="G204">
        <v>3.8000000000000002E-4</v>
      </c>
      <c r="H204">
        <v>27.44199944</v>
      </c>
      <c r="J204" s="2">
        <f>TREND(Calibration!$A$2:$A$4,Calibration!$B$2:$B$4,C204)</f>
        <v>403.19822723021878</v>
      </c>
      <c r="K204" s="2">
        <f>TREND(Calibration!$A$2:$A$4,Calibration!$C$2:$C$4,E204)</f>
        <v>539.56336791637113</v>
      </c>
      <c r="L204" s="2">
        <v>617.98454932639345</v>
      </c>
    </row>
    <row r="205" spans="1:12" x14ac:dyDescent="0.25">
      <c r="A205">
        <v>1015088</v>
      </c>
      <c r="B205">
        <v>14.45699978</v>
      </c>
      <c r="C205">
        <v>0.50279998999999997</v>
      </c>
      <c r="D205">
        <v>24.78100014</v>
      </c>
      <c r="E205">
        <v>0.24529999</v>
      </c>
      <c r="F205">
        <v>34.299999239999998</v>
      </c>
      <c r="G205">
        <v>3.8000000000000002E-4</v>
      </c>
      <c r="H205">
        <v>27.396999359999999</v>
      </c>
      <c r="J205" s="2">
        <f>TREND(Calibration!$A$2:$A$4,Calibration!$B$2:$B$4,C205)</f>
        <v>405.72791996278198</v>
      </c>
      <c r="K205" s="2">
        <f>TREND(Calibration!$A$2:$A$4,Calibration!$C$2:$C$4,E205)</f>
        <v>539.56336791637113</v>
      </c>
      <c r="L205" s="2">
        <v>611.11030076577219</v>
      </c>
    </row>
    <row r="206" spans="1:12" x14ac:dyDescent="0.25">
      <c r="A206">
        <v>1020087</v>
      </c>
      <c r="B206">
        <v>14.428000450000001</v>
      </c>
      <c r="C206">
        <v>0.49409999999999998</v>
      </c>
      <c r="D206">
        <v>24.777999879999999</v>
      </c>
      <c r="E206">
        <v>0.24535000000000001</v>
      </c>
      <c r="F206">
        <v>34.284000399999996</v>
      </c>
      <c r="G206">
        <v>2.7E-4</v>
      </c>
      <c r="H206">
        <v>27.416000369999999</v>
      </c>
      <c r="J206" s="2">
        <f>TREND(Calibration!$A$2:$A$4,Calibration!$B$2:$B$4,C206)</f>
        <v>399.05869727768317</v>
      </c>
      <c r="K206" s="2">
        <f>TREND(Calibration!$A$2:$A$4,Calibration!$C$2:$C$4,E206)</f>
        <v>539.77861163303169</v>
      </c>
      <c r="L206" s="2">
        <v>607.63775638823904</v>
      </c>
    </row>
    <row r="207" spans="1:12" x14ac:dyDescent="0.25">
      <c r="A207">
        <v>1025088</v>
      </c>
      <c r="B207">
        <v>14.414999959999999</v>
      </c>
      <c r="C207">
        <v>0.49470001000000002</v>
      </c>
      <c r="D207">
        <v>24.749000550000002</v>
      </c>
      <c r="E207">
        <v>0.24525</v>
      </c>
      <c r="F207">
        <v>34.29700089</v>
      </c>
      <c r="G207">
        <v>3.2000000000000003E-4</v>
      </c>
      <c r="H207">
        <v>27.406999590000002</v>
      </c>
      <c r="J207" s="2">
        <f>TREND(Calibration!$A$2:$A$4,Calibration!$B$2:$B$4,C207)</f>
        <v>399.5186518642156</v>
      </c>
      <c r="K207" s="2">
        <f>TREND(Calibration!$A$2:$A$4,Calibration!$C$2:$C$4,E207)</f>
        <v>539.34821027998123</v>
      </c>
      <c r="L207" s="2">
        <v>608.062953465703</v>
      </c>
    </row>
    <row r="208" spans="1:12" x14ac:dyDescent="0.25">
      <c r="A208">
        <v>1030087</v>
      </c>
      <c r="B208">
        <v>14.37899971</v>
      </c>
      <c r="C208">
        <v>0.4844</v>
      </c>
      <c r="D208">
        <v>24.77099991</v>
      </c>
      <c r="E208">
        <v>0.24535000000000001</v>
      </c>
      <c r="F208">
        <v>34.229999540000001</v>
      </c>
      <c r="G208">
        <v>3.8000000000000002E-4</v>
      </c>
      <c r="H208">
        <v>27.381000520000001</v>
      </c>
      <c r="J208" s="2">
        <f>TREND(Calibration!$A$2:$A$4,Calibration!$B$2:$B$4,C208)</f>
        <v>391.6228887255516</v>
      </c>
      <c r="K208" s="2">
        <f>TREND(Calibration!$A$2:$A$4,Calibration!$C$2:$C$4,E208)</f>
        <v>539.77861163303169</v>
      </c>
      <c r="L208" s="2">
        <v>603.45649115781407</v>
      </c>
    </row>
    <row r="209" spans="1:12" x14ac:dyDescent="0.25">
      <c r="A209">
        <v>1035088</v>
      </c>
      <c r="B209">
        <v>14.355999949999999</v>
      </c>
      <c r="C209">
        <v>0.48930001000000001</v>
      </c>
      <c r="D209">
        <v>24.777999879999999</v>
      </c>
      <c r="E209">
        <v>0.24562</v>
      </c>
      <c r="F209">
        <v>34.222999569999999</v>
      </c>
      <c r="G209">
        <v>3.2000000000000003E-4</v>
      </c>
      <c r="H209">
        <v>27.336000439999999</v>
      </c>
      <c r="J209" s="2">
        <f>TREND(Calibration!$A$2:$A$4,Calibration!$B$2:$B$4,C209)</f>
        <v>395.37912957746192</v>
      </c>
      <c r="K209" s="2">
        <f>TREND(Calibration!$A$2:$A$4,Calibration!$C$2:$C$4,E209)</f>
        <v>540.94069528626801</v>
      </c>
      <c r="L209" s="2">
        <v>603.03129408034999</v>
      </c>
    </row>
    <row r="210" spans="1:12" x14ac:dyDescent="0.25">
      <c r="A210">
        <v>1040088</v>
      </c>
      <c r="B210">
        <v>14.31400013</v>
      </c>
      <c r="C210">
        <v>0.48870000000000002</v>
      </c>
      <c r="D210">
        <v>24.777999879999999</v>
      </c>
      <c r="E210">
        <v>0.24535000000000001</v>
      </c>
      <c r="F210">
        <v>34.236000060000002</v>
      </c>
      <c r="G210">
        <v>3.2000000000000003E-4</v>
      </c>
      <c r="H210">
        <v>27.368000030000001</v>
      </c>
      <c r="J210" s="2">
        <f>TREND(Calibration!$A$2:$A$4,Calibration!$B$2:$B$4,C210)</f>
        <v>394.91917499092955</v>
      </c>
      <c r="K210" s="2">
        <f>TREND(Calibration!$A$2:$A$4,Calibration!$C$2:$C$4,E210)</f>
        <v>539.77861163303169</v>
      </c>
      <c r="L210" s="2">
        <v>604.59040908816974</v>
      </c>
    </row>
    <row r="211" spans="1:12" x14ac:dyDescent="0.25">
      <c r="A211">
        <v>1045088</v>
      </c>
      <c r="B211">
        <v>14.307000159999999</v>
      </c>
      <c r="C211">
        <v>0.48550000999999998</v>
      </c>
      <c r="D211">
        <v>24.78100014</v>
      </c>
      <c r="E211">
        <v>0.24529999</v>
      </c>
      <c r="F211">
        <v>34.22000122</v>
      </c>
      <c r="G211">
        <v>3.2000000000000003E-4</v>
      </c>
      <c r="H211">
        <v>27.396999359999999</v>
      </c>
      <c r="J211" s="2">
        <f>TREND(Calibration!$A$2:$A$4,Calibration!$B$2:$B$4,C211)</f>
        <v>392.46613241270938</v>
      </c>
      <c r="K211" s="2">
        <f>TREND(Calibration!$A$2:$A$4,Calibration!$C$2:$C$4,E211)</f>
        <v>539.56336791637113</v>
      </c>
      <c r="L211" s="2">
        <v>601.11782218951134</v>
      </c>
    </row>
    <row r="212" spans="1:12" x14ac:dyDescent="0.25">
      <c r="A212">
        <v>1050088</v>
      </c>
      <c r="B212">
        <v>14.31700039</v>
      </c>
      <c r="C212">
        <v>0.49950000999999999</v>
      </c>
      <c r="D212">
        <v>24.763999940000001</v>
      </c>
      <c r="E212">
        <v>0.24525</v>
      </c>
      <c r="F212">
        <v>34.298999790000003</v>
      </c>
      <c r="G212">
        <v>3.8000000000000002E-4</v>
      </c>
      <c r="H212">
        <v>27.378999709999999</v>
      </c>
      <c r="J212" s="2">
        <f>TREND(Calibration!$A$2:$A$4,Calibration!$B$2:$B$4,C212)</f>
        <v>403.19822723021878</v>
      </c>
      <c r="K212" s="2">
        <f>TREND(Calibration!$A$2:$A$4,Calibration!$C$2:$C$4,E212)</f>
        <v>539.34821027998123</v>
      </c>
      <c r="L212" s="2">
        <v>596.15704551972885</v>
      </c>
    </row>
    <row r="213" spans="1:12" x14ac:dyDescent="0.25">
      <c r="A213">
        <v>1055088</v>
      </c>
      <c r="B213">
        <v>14.30000019</v>
      </c>
      <c r="C213">
        <v>0.4844</v>
      </c>
      <c r="D213">
        <v>24.788999560000001</v>
      </c>
      <c r="E213">
        <v>0.24525</v>
      </c>
      <c r="F213">
        <v>34.240001679999999</v>
      </c>
      <c r="G213">
        <v>3.8000000000000002E-4</v>
      </c>
      <c r="H213">
        <v>27.475999829999999</v>
      </c>
      <c r="J213" s="2">
        <f>TREND(Calibration!$A$2:$A$4,Calibration!$B$2:$B$4,C213)</f>
        <v>391.6228887255516</v>
      </c>
      <c r="K213" s="2">
        <f>TREND(Calibration!$A$2:$A$4,Calibration!$C$2:$C$4,E213)</f>
        <v>539.34821027998123</v>
      </c>
      <c r="L213" s="2">
        <v>591.975787376158</v>
      </c>
    </row>
    <row r="214" spans="1:12" x14ac:dyDescent="0.25">
      <c r="A214">
        <v>1060089</v>
      </c>
      <c r="B214">
        <v>14.277999879999999</v>
      </c>
      <c r="C214">
        <v>0.48230001</v>
      </c>
      <c r="D214">
        <v>24.780000690000001</v>
      </c>
      <c r="E214">
        <v>0.24529999</v>
      </c>
      <c r="F214">
        <v>34.27999878</v>
      </c>
      <c r="G214">
        <v>3.2000000000000003E-4</v>
      </c>
      <c r="H214">
        <v>27.448999400000002</v>
      </c>
      <c r="J214" s="2">
        <f>TREND(Calibration!$A$2:$A$4,Calibration!$B$2:$B$4,C214)</f>
        <v>390.01308216870723</v>
      </c>
      <c r="K214" s="2">
        <f>TREND(Calibration!$A$2:$A$4,Calibration!$C$2:$C$4,E214)</f>
        <v>539.56336791637113</v>
      </c>
      <c r="L214" s="2">
        <v>589.2827969591076</v>
      </c>
    </row>
    <row r="215" spans="1:12" x14ac:dyDescent="0.25">
      <c r="A215">
        <v>1065090</v>
      </c>
      <c r="B215">
        <v>14.32299995</v>
      </c>
      <c r="C215">
        <v>0.48599999999999999</v>
      </c>
      <c r="D215">
        <v>24.756000520000001</v>
      </c>
      <c r="E215">
        <v>0.24498001</v>
      </c>
      <c r="F215">
        <v>34.313999180000003</v>
      </c>
      <c r="G215">
        <v>3.8000000000000002E-4</v>
      </c>
      <c r="H215">
        <v>27.53100014</v>
      </c>
      <c r="J215" s="2">
        <f>TREND(Calibration!$A$2:$A$4,Calibration!$B$2:$B$4,C215)</f>
        <v>392.84941384755268</v>
      </c>
      <c r="K215" s="2">
        <f>TREND(Calibration!$A$2:$A$4,Calibration!$C$2:$C$4,E215)</f>
        <v>538.18616966688046</v>
      </c>
      <c r="L215" s="2">
        <v>591.19622632882101</v>
      </c>
    </row>
    <row r="216" spans="1:12" x14ac:dyDescent="0.25">
      <c r="A216">
        <v>1070087</v>
      </c>
      <c r="B216">
        <v>14.31299973</v>
      </c>
      <c r="C216">
        <v>0.49360000999999998</v>
      </c>
      <c r="D216">
        <v>24.759000780000001</v>
      </c>
      <c r="E216">
        <v>0.24498001</v>
      </c>
      <c r="F216">
        <v>34.349998470000003</v>
      </c>
      <c r="G216">
        <v>4.2999999999999999E-4</v>
      </c>
      <c r="H216">
        <v>27.43600082</v>
      </c>
      <c r="J216" s="2">
        <f>TREND(Calibration!$A$2:$A$4,Calibration!$B$2:$B$4,C216)</f>
        <v>398.67541584283981</v>
      </c>
      <c r="K216" s="2">
        <f>TREND(Calibration!$A$2:$A$4,Calibration!$C$2:$C$4,E216)</f>
        <v>538.18616966688046</v>
      </c>
      <c r="L216" s="2">
        <v>591.19622632882101</v>
      </c>
    </row>
    <row r="217" spans="1:12" x14ac:dyDescent="0.25">
      <c r="A217">
        <v>1075201</v>
      </c>
      <c r="B217">
        <v>14.27999973</v>
      </c>
      <c r="C217">
        <v>0.49090001</v>
      </c>
      <c r="D217">
        <v>24.806999210000001</v>
      </c>
      <c r="E217">
        <v>0.24503</v>
      </c>
      <c r="F217">
        <v>34.314998629999998</v>
      </c>
      <c r="G217">
        <v>4.2999999999999999E-4</v>
      </c>
      <c r="H217">
        <v>27.364999770000001</v>
      </c>
      <c r="J217" s="2">
        <f>TREND(Calibration!$A$2:$A$4,Calibration!$B$2:$B$4,C217)</f>
        <v>396.605654699463</v>
      </c>
      <c r="K217" s="2">
        <f>TREND(Calibration!$A$2:$A$4,Calibration!$C$2:$C$4,E217)</f>
        <v>538.40132730327036</v>
      </c>
      <c r="L217" s="2">
        <v>593.46401966840745</v>
      </c>
    </row>
    <row r="218" spans="1:12" x14ac:dyDescent="0.25">
      <c r="A218">
        <v>1080087</v>
      </c>
      <c r="B218">
        <v>14.29699993</v>
      </c>
      <c r="C218">
        <v>0.48769999000000003</v>
      </c>
      <c r="D218">
        <v>24.788999560000001</v>
      </c>
      <c r="E218">
        <v>0.24498001</v>
      </c>
      <c r="F218">
        <v>34.277999880000003</v>
      </c>
      <c r="G218">
        <v>3.2000000000000003E-4</v>
      </c>
      <c r="H218">
        <v>27.385999680000001</v>
      </c>
      <c r="J218" s="2">
        <f>TREND(Calibration!$A$2:$A$4,Calibration!$B$2:$B$4,C218)</f>
        <v>394.15258912389686</v>
      </c>
      <c r="K218" s="2">
        <f>TREND(Calibration!$A$2:$A$4,Calibration!$C$2:$C$4,E218)</f>
        <v>538.18616966688046</v>
      </c>
      <c r="L218" s="2">
        <v>582.76286984723424</v>
      </c>
    </row>
    <row r="219" spans="1:12" x14ac:dyDescent="0.25">
      <c r="A219">
        <v>1085087</v>
      </c>
      <c r="B219">
        <v>14.31299973</v>
      </c>
      <c r="C219">
        <v>0.48599999999999999</v>
      </c>
      <c r="D219">
        <v>24.78100014</v>
      </c>
      <c r="E219">
        <v>0.24492</v>
      </c>
      <c r="F219">
        <v>34.27999878</v>
      </c>
      <c r="G219">
        <v>3.2000000000000003E-4</v>
      </c>
      <c r="H219">
        <v>27.349000929999999</v>
      </c>
      <c r="J219" s="2">
        <f>TREND(Calibration!$A$2:$A$4,Calibration!$B$2:$B$4,C219)</f>
        <v>392.84941384755268</v>
      </c>
      <c r="K219" s="2">
        <f>TREND(Calibration!$A$2:$A$4,Calibration!$C$2:$C$4,E219)</f>
        <v>537.92788581491482</v>
      </c>
      <c r="L219" s="2">
        <v>583.8967806907358</v>
      </c>
    </row>
    <row r="220" spans="1:12" x14ac:dyDescent="0.25">
      <c r="A220">
        <v>1090263</v>
      </c>
      <c r="B220">
        <v>14.402999879999999</v>
      </c>
      <c r="C220">
        <v>0.47580001</v>
      </c>
      <c r="D220">
        <v>24.815000529999999</v>
      </c>
      <c r="E220">
        <v>0.24498001</v>
      </c>
      <c r="F220">
        <v>34.277000430000001</v>
      </c>
      <c r="G220">
        <v>3.2000000000000003E-4</v>
      </c>
      <c r="H220">
        <v>27.502000809999998</v>
      </c>
      <c r="J220" s="2">
        <f>TREND(Calibration!$A$2:$A$4,Calibration!$B$2:$B$4,C220)</f>
        <v>385.03032386057782</v>
      </c>
      <c r="K220" s="2">
        <f>TREND(Calibration!$A$2:$A$4,Calibration!$C$2:$C$4,E220)</f>
        <v>538.18616966688046</v>
      </c>
      <c r="L220" s="2">
        <v>577.80209317745164</v>
      </c>
    </row>
    <row r="221" spans="1:12" x14ac:dyDescent="0.25">
      <c r="A221">
        <v>1095088</v>
      </c>
      <c r="B221">
        <v>14.38700008</v>
      </c>
      <c r="C221">
        <v>0.47789999999999999</v>
      </c>
      <c r="D221">
        <v>24.809999470000001</v>
      </c>
      <c r="E221">
        <v>0.24492</v>
      </c>
      <c r="F221">
        <v>34.30099869</v>
      </c>
      <c r="G221">
        <v>3.2000000000000003E-4</v>
      </c>
      <c r="H221">
        <v>27.408000950000002</v>
      </c>
      <c r="J221" s="2">
        <f>TREND(Calibration!$A$2:$A$4,Calibration!$B$2:$B$4,C221)</f>
        <v>386.64013041742226</v>
      </c>
      <c r="K221" s="2">
        <f>TREND(Calibration!$A$2:$A$4,Calibration!$C$2:$C$4,E221)</f>
        <v>537.92788581491482</v>
      </c>
      <c r="L221" s="2">
        <v>575.53429983786521</v>
      </c>
    </row>
    <row r="222" spans="1:12" x14ac:dyDescent="0.25">
      <c r="A222">
        <v>1100088</v>
      </c>
      <c r="B222">
        <v>14.44499969</v>
      </c>
      <c r="C222">
        <v>0.47850000999999998</v>
      </c>
      <c r="D222">
        <v>24.81699944</v>
      </c>
      <c r="E222">
        <v>0.24492</v>
      </c>
      <c r="F222">
        <v>34.305000309999997</v>
      </c>
      <c r="G222">
        <v>2.2000000000000001E-4</v>
      </c>
      <c r="H222">
        <v>27.506999969999999</v>
      </c>
      <c r="J222" s="2">
        <f>TREND(Calibration!$A$2:$A$4,Calibration!$B$2:$B$4,C222)</f>
        <v>387.10008500395463</v>
      </c>
      <c r="K222" s="2">
        <f>TREND(Calibration!$A$2:$A$4,Calibration!$C$2:$C$4,E222)</f>
        <v>537.92788581491482</v>
      </c>
      <c r="L222" s="2">
        <v>578.15640753934531</v>
      </c>
    </row>
    <row r="223" spans="1:12" x14ac:dyDescent="0.25">
      <c r="A223">
        <v>1105088</v>
      </c>
      <c r="B223">
        <v>14.52900028</v>
      </c>
      <c r="C223">
        <v>0.48230001</v>
      </c>
      <c r="D223">
        <v>24.801000599999998</v>
      </c>
      <c r="E223">
        <v>0.24492</v>
      </c>
      <c r="F223">
        <v>34.3429985</v>
      </c>
      <c r="G223">
        <v>3.8000000000000002E-4</v>
      </c>
      <c r="H223">
        <v>27.48800087</v>
      </c>
      <c r="J223" s="2">
        <f>TREND(Calibration!$A$2:$A$4,Calibration!$B$2:$B$4,C223)</f>
        <v>390.01308216870723</v>
      </c>
      <c r="K223" s="2">
        <f>TREND(Calibration!$A$2:$A$4,Calibration!$C$2:$C$4,E223)</f>
        <v>537.92788581491482</v>
      </c>
      <c r="L223" s="2">
        <v>573.19563086956259</v>
      </c>
    </row>
    <row r="224" spans="1:12" x14ac:dyDescent="0.25">
      <c r="A224">
        <v>1110087</v>
      </c>
      <c r="B224">
        <v>14.53199959</v>
      </c>
      <c r="C224">
        <v>0.48710001000000003</v>
      </c>
      <c r="D224">
        <v>24.819000240000001</v>
      </c>
      <c r="E224">
        <v>0.24498001</v>
      </c>
      <c r="F224">
        <v>34.380001069999999</v>
      </c>
      <c r="G224">
        <v>3.8000000000000002E-4</v>
      </c>
      <c r="H224">
        <v>27.492000579999999</v>
      </c>
      <c r="J224" s="2">
        <f>TREND(Calibration!$A$2:$A$4,Calibration!$B$2:$B$4,C224)</f>
        <v>393.69265753471046</v>
      </c>
      <c r="K224" s="2">
        <f>TREND(Calibration!$A$2:$A$4,Calibration!$C$2:$C$4,E224)</f>
        <v>538.18616966688046</v>
      </c>
      <c r="L224" s="2">
        <v>573.62082794702667</v>
      </c>
    </row>
    <row r="225" spans="1:12" x14ac:dyDescent="0.25">
      <c r="A225">
        <v>1115088</v>
      </c>
      <c r="B225">
        <v>14.56700039</v>
      </c>
      <c r="C225">
        <v>0.48170000000000002</v>
      </c>
      <c r="D225">
        <v>24.830999370000001</v>
      </c>
      <c r="E225">
        <v>0.24503</v>
      </c>
      <c r="F225">
        <v>34.3429985</v>
      </c>
      <c r="G225">
        <v>3.8000000000000002E-4</v>
      </c>
      <c r="H225">
        <v>27.548000340000002</v>
      </c>
      <c r="J225" s="2">
        <f>TREND(Calibration!$A$2:$A$4,Calibration!$B$2:$B$4,C225)</f>
        <v>389.5531275821748</v>
      </c>
      <c r="K225" s="2">
        <f>TREND(Calibration!$A$2:$A$4,Calibration!$C$2:$C$4,E225)</f>
        <v>538.40132730327036</v>
      </c>
      <c r="L225" s="2">
        <v>570.50264753936631</v>
      </c>
    </row>
    <row r="226" spans="1:12" x14ac:dyDescent="0.25">
      <c r="A226">
        <v>1120088</v>
      </c>
      <c r="B226">
        <v>14.58699989</v>
      </c>
      <c r="C226">
        <v>0.49250000999999999</v>
      </c>
      <c r="D226">
        <v>24.8409996</v>
      </c>
      <c r="E226">
        <v>0.24460000000000001</v>
      </c>
      <c r="F226">
        <v>34.394001009999997</v>
      </c>
      <c r="G226">
        <v>3.8000000000000002E-4</v>
      </c>
      <c r="H226">
        <v>27.426000599999998</v>
      </c>
      <c r="J226" s="2">
        <f>TREND(Calibration!$A$2:$A$4,Calibration!$B$2:$B$4,C226)</f>
        <v>397.83217982146408</v>
      </c>
      <c r="K226" s="2">
        <f>TREND(Calibration!$A$2:$A$4,Calibration!$C$2:$C$4,E226)</f>
        <v>536.55060148515349</v>
      </c>
      <c r="L226" s="2">
        <v>566.32138230894145</v>
      </c>
    </row>
    <row r="227" spans="1:12" x14ac:dyDescent="0.25">
      <c r="A227">
        <v>1125087</v>
      </c>
      <c r="B227">
        <v>14.61900043</v>
      </c>
      <c r="C227">
        <v>0.48230001</v>
      </c>
      <c r="D227">
        <v>24.836999890000001</v>
      </c>
      <c r="E227">
        <v>0.24465001</v>
      </c>
      <c r="F227">
        <v>34.352001190000003</v>
      </c>
      <c r="G227">
        <v>3.8000000000000002E-4</v>
      </c>
      <c r="H227">
        <v>27.51199913</v>
      </c>
      <c r="J227" s="2">
        <f>TREND(Calibration!$A$2:$A$4,Calibration!$B$2:$B$4,C227)</f>
        <v>390.01308216870723</v>
      </c>
      <c r="K227" s="2">
        <f>TREND(Calibration!$A$2:$A$4,Calibration!$C$2:$C$4,E227)</f>
        <v>536.76584520181405</v>
      </c>
      <c r="L227" s="2">
        <v>562.14012416537071</v>
      </c>
    </row>
    <row r="228" spans="1:12" x14ac:dyDescent="0.25">
      <c r="A228">
        <v>1130094</v>
      </c>
      <c r="B228">
        <v>14.65400028</v>
      </c>
      <c r="C228">
        <v>0.48870000000000002</v>
      </c>
      <c r="D228">
        <v>24.805999759999999</v>
      </c>
      <c r="E228">
        <v>0.24471000000000001</v>
      </c>
      <c r="F228">
        <v>34.35400009</v>
      </c>
      <c r="G228">
        <v>4.2999999999999999E-4</v>
      </c>
      <c r="H228">
        <v>27.540000920000001</v>
      </c>
      <c r="J228" s="2">
        <f>TREND(Calibration!$A$2:$A$4,Calibration!$B$2:$B$4,C228)</f>
        <v>394.91917499092955</v>
      </c>
      <c r="K228" s="2">
        <f>TREND(Calibration!$A$2:$A$4,Calibration!$C$2:$C$4,E228)</f>
        <v>537.02404297350904</v>
      </c>
      <c r="L228" s="2">
        <v>560.93536604056965</v>
      </c>
    </row>
    <row r="229" spans="1:12" x14ac:dyDescent="0.25">
      <c r="A229">
        <v>1135087</v>
      </c>
      <c r="B229">
        <v>14.60400009</v>
      </c>
      <c r="C229">
        <v>0.47789999999999999</v>
      </c>
      <c r="D229">
        <v>24.820999149999999</v>
      </c>
      <c r="E229">
        <v>0.24471000000000001</v>
      </c>
      <c r="F229">
        <v>34.337001800000003</v>
      </c>
      <c r="G229">
        <v>3.8000000000000002E-4</v>
      </c>
      <c r="H229">
        <v>27.419000629999999</v>
      </c>
      <c r="J229" s="2">
        <f>TREND(Calibration!$A$2:$A$4,Calibration!$B$2:$B$4,C229)</f>
        <v>386.64013041742226</v>
      </c>
      <c r="K229" s="2">
        <f>TREND(Calibration!$A$2:$A$4,Calibration!$C$2:$C$4,E229)</f>
        <v>537.02404297350904</v>
      </c>
      <c r="L229" s="2">
        <v>560.93536604056965</v>
      </c>
    </row>
    <row r="230" spans="1:12" x14ac:dyDescent="0.25">
      <c r="A230">
        <v>1140088</v>
      </c>
      <c r="B230">
        <v>14.68999958</v>
      </c>
      <c r="C230">
        <v>0.47520000000000001</v>
      </c>
      <c r="D230">
        <v>24.823999400000002</v>
      </c>
      <c r="E230">
        <v>0.24471000000000001</v>
      </c>
      <c r="F230">
        <v>34.333000179999999</v>
      </c>
      <c r="G230">
        <v>3.2000000000000003E-4</v>
      </c>
      <c r="H230">
        <v>27.399999619999999</v>
      </c>
      <c r="J230" s="2">
        <f>TREND(Calibration!$A$2:$A$4,Calibration!$B$2:$B$4,C230)</f>
        <v>384.57036927404545</v>
      </c>
      <c r="K230" s="2">
        <f>TREND(Calibration!$A$2:$A$4,Calibration!$C$2:$C$4,E230)</f>
        <v>537.02404297350904</v>
      </c>
      <c r="L230" s="2">
        <v>562.49448104838939</v>
      </c>
    </row>
    <row r="231" spans="1:12" x14ac:dyDescent="0.25">
      <c r="A231">
        <v>1145088</v>
      </c>
      <c r="B231">
        <v>14.7329998</v>
      </c>
      <c r="C231">
        <v>0.47150001000000002</v>
      </c>
      <c r="D231">
        <v>24.86000061</v>
      </c>
      <c r="E231">
        <v>0.24471000000000001</v>
      </c>
      <c r="F231">
        <v>34.304000850000001</v>
      </c>
      <c r="G231">
        <v>3.2000000000000003E-4</v>
      </c>
      <c r="H231">
        <v>27.482999800000002</v>
      </c>
      <c r="J231" s="2">
        <f>TREND(Calibration!$A$2:$A$4,Calibration!$B$2:$B$4,C231)</f>
        <v>381.73403759519994</v>
      </c>
      <c r="K231" s="2">
        <f>TREND(Calibration!$A$2:$A$4,Calibration!$C$2:$C$4,E231)</f>
        <v>537.02404297350904</v>
      </c>
      <c r="L231" s="2">
        <v>556.75415041812403</v>
      </c>
    </row>
    <row r="232" spans="1:12" x14ac:dyDescent="0.25">
      <c r="A232">
        <v>1150095</v>
      </c>
      <c r="B232">
        <v>14.76200008</v>
      </c>
      <c r="C232">
        <v>0.48390000999999999</v>
      </c>
      <c r="D232">
        <v>24.784999849999998</v>
      </c>
      <c r="E232">
        <v>0.24498001</v>
      </c>
      <c r="F232">
        <v>34.403999329999998</v>
      </c>
      <c r="G232">
        <v>2.7E-4</v>
      </c>
      <c r="H232">
        <v>27.493999479999999</v>
      </c>
      <c r="J232" s="2">
        <f>TREND(Calibration!$A$2:$A$4,Calibration!$B$2:$B$4,C232)</f>
        <v>391.23960729070831</v>
      </c>
      <c r="K232" s="2">
        <f>TREND(Calibration!$A$2:$A$4,Calibration!$C$2:$C$4,E232)</f>
        <v>538.18616966688046</v>
      </c>
      <c r="L232" s="2">
        <v>553.28156351946564</v>
      </c>
    </row>
    <row r="233" spans="1:12" x14ac:dyDescent="0.25">
      <c r="A233">
        <v>1155089</v>
      </c>
      <c r="B233">
        <v>14.68299961</v>
      </c>
      <c r="C233">
        <v>0.47360000000000002</v>
      </c>
      <c r="D233">
        <v>24.812999730000001</v>
      </c>
      <c r="E233">
        <v>0.24476001</v>
      </c>
      <c r="F233">
        <v>34.319999690000003</v>
      </c>
      <c r="G233">
        <v>3.8000000000000002E-4</v>
      </c>
      <c r="H233">
        <v>27.451999659999998</v>
      </c>
      <c r="J233" s="2">
        <f>TREND(Calibration!$A$2:$A$4,Calibration!$B$2:$B$4,C233)</f>
        <v>383.34384415204437</v>
      </c>
      <c r="K233" s="2">
        <f>TREND(Calibration!$A$2:$A$4,Calibration!$C$2:$C$4,E233)</f>
        <v>537.23928669016959</v>
      </c>
      <c r="L233" s="2">
        <v>552.57288518769906</v>
      </c>
    </row>
    <row r="234" spans="1:12" x14ac:dyDescent="0.25">
      <c r="A234">
        <v>1160087</v>
      </c>
      <c r="B234">
        <v>14.70400047</v>
      </c>
      <c r="C234">
        <v>0.47960001000000002</v>
      </c>
      <c r="D234">
        <v>24.801000599999998</v>
      </c>
      <c r="E234">
        <v>0.24465001</v>
      </c>
      <c r="F234">
        <v>34.365001679999999</v>
      </c>
      <c r="G234">
        <v>3.8000000000000002E-4</v>
      </c>
      <c r="H234">
        <v>27.525999070000001</v>
      </c>
      <c r="J234" s="2">
        <f>TREND(Calibration!$A$2:$A$4,Calibration!$B$2:$B$4,C234)</f>
        <v>387.94332102533042</v>
      </c>
      <c r="K234" s="2">
        <f>TREND(Calibration!$A$2:$A$4,Calibration!$C$2:$C$4,E234)</f>
        <v>536.76584520181405</v>
      </c>
      <c r="L234" s="2">
        <v>547.54122580234593</v>
      </c>
    </row>
    <row r="235" spans="1:12" x14ac:dyDescent="0.25">
      <c r="A235">
        <v>1165088</v>
      </c>
      <c r="B235">
        <v>14.670000079999999</v>
      </c>
      <c r="C235">
        <v>0.48500000999999998</v>
      </c>
      <c r="D235">
        <v>24.799999239999998</v>
      </c>
      <c r="E235">
        <v>0.24460000000000001</v>
      </c>
      <c r="F235">
        <v>34.400001529999997</v>
      </c>
      <c r="G235">
        <v>3.8000000000000002E-4</v>
      </c>
      <c r="H235">
        <v>27.528999330000001</v>
      </c>
      <c r="J235" s="2">
        <f>TREND(Calibration!$A$2:$A$4,Calibration!$B$2:$B$4,C235)</f>
        <v>392.08284331208404</v>
      </c>
      <c r="K235" s="2">
        <f>TREND(Calibration!$A$2:$A$4,Calibration!$C$2:$C$4,E235)</f>
        <v>536.55060148515349</v>
      </c>
      <c r="L235" s="2">
        <v>547.54122580234593</v>
      </c>
    </row>
    <row r="236" spans="1:12" x14ac:dyDescent="0.25">
      <c r="A236">
        <v>1170088</v>
      </c>
      <c r="B236">
        <v>14.600000380000001</v>
      </c>
      <c r="C236">
        <v>0.48769999000000003</v>
      </c>
      <c r="D236">
        <v>24.780000690000001</v>
      </c>
      <c r="E236">
        <v>0.24426999999999999</v>
      </c>
      <c r="F236">
        <v>34.38999939</v>
      </c>
      <c r="G236">
        <v>4.2999999999999999E-4</v>
      </c>
      <c r="H236">
        <v>27.506999969999999</v>
      </c>
      <c r="J236" s="2">
        <f>TREND(Calibration!$A$2:$A$4,Calibration!$B$2:$B$4,C236)</f>
        <v>394.15258912389686</v>
      </c>
      <c r="K236" s="2">
        <f>TREND(Calibration!$A$2:$A$4,Calibration!$C$2:$C$4,E236)</f>
        <v>535.13027702008708</v>
      </c>
      <c r="L236" s="2">
        <v>547.54122580234593</v>
      </c>
    </row>
    <row r="237" spans="1:12" x14ac:dyDescent="0.25">
      <c r="A237">
        <v>1175088</v>
      </c>
      <c r="B237">
        <v>14.59200001</v>
      </c>
      <c r="C237">
        <v>0.48710001000000003</v>
      </c>
      <c r="D237">
        <v>24.792999269999999</v>
      </c>
      <c r="E237">
        <v>0.24432999999999999</v>
      </c>
      <c r="F237">
        <v>34.396999360000002</v>
      </c>
      <c r="G237">
        <v>3.8000000000000002E-4</v>
      </c>
      <c r="H237">
        <v>27.50300026</v>
      </c>
      <c r="J237" s="2">
        <f>TREND(Calibration!$A$2:$A$4,Calibration!$B$2:$B$4,C237)</f>
        <v>393.69265753471046</v>
      </c>
      <c r="K237" s="2">
        <f>TREND(Calibration!$A$2:$A$4,Calibration!$C$2:$C$4,E237)</f>
        <v>535.3885178319174</v>
      </c>
      <c r="L237" s="2">
        <v>547.18686891932725</v>
      </c>
    </row>
    <row r="238" spans="1:12" x14ac:dyDescent="0.25">
      <c r="A238">
        <v>1180087</v>
      </c>
      <c r="B238">
        <v>14.55000019</v>
      </c>
      <c r="C238">
        <v>0.48980001000000001</v>
      </c>
      <c r="D238">
        <v>24.7840004</v>
      </c>
      <c r="E238">
        <v>0.24437999999999999</v>
      </c>
      <c r="F238">
        <v>34.363998410000001</v>
      </c>
      <c r="G238">
        <v>4.2999999999999999E-4</v>
      </c>
      <c r="H238">
        <v>27.43300056</v>
      </c>
      <c r="J238" s="2">
        <f>TREND(Calibration!$A$2:$A$4,Calibration!$B$2:$B$4,C238)</f>
        <v>395.76241867808727</v>
      </c>
      <c r="K238" s="2">
        <f>TREND(Calibration!$A$2:$A$4,Calibration!$C$2:$C$4,E238)</f>
        <v>535.60371850844263</v>
      </c>
      <c r="L238" s="2">
        <v>546.0529935100966</v>
      </c>
    </row>
    <row r="239" spans="1:12" x14ac:dyDescent="0.25">
      <c r="A239">
        <v>1185089</v>
      </c>
      <c r="B239">
        <v>14.541000370000001</v>
      </c>
      <c r="C239">
        <v>0.48060000000000003</v>
      </c>
      <c r="D239">
        <v>24.771999359999999</v>
      </c>
      <c r="E239">
        <v>0.24432999999999999</v>
      </c>
      <c r="F239">
        <v>34.338001249999998</v>
      </c>
      <c r="G239">
        <v>3.2000000000000003E-4</v>
      </c>
      <c r="H239">
        <v>27.520000459999999</v>
      </c>
      <c r="J239" s="2">
        <f>TREND(Calibration!$A$2:$A$4,Calibration!$B$2:$B$4,C239)</f>
        <v>388.70989156079906</v>
      </c>
      <c r="K239" s="2">
        <f>TREND(Calibration!$A$2:$A$4,Calibration!$C$2:$C$4,E239)</f>
        <v>535.3885178319174</v>
      </c>
      <c r="L239" s="2">
        <v>547.54122580234593</v>
      </c>
    </row>
    <row r="240" spans="1:12" x14ac:dyDescent="0.25">
      <c r="A240">
        <v>1190088</v>
      </c>
      <c r="B240">
        <v>14.51200008</v>
      </c>
      <c r="C240">
        <v>0.47899999999999998</v>
      </c>
      <c r="D240">
        <v>24.792999269999999</v>
      </c>
      <c r="E240">
        <v>0.24432999999999999</v>
      </c>
      <c r="F240">
        <v>34.351001740000001</v>
      </c>
      <c r="G240">
        <v>3.8000000000000002E-4</v>
      </c>
      <c r="H240">
        <v>27.497999190000002</v>
      </c>
      <c r="J240" s="2">
        <f>TREND(Calibration!$A$2:$A$4,Calibration!$B$2:$B$4,C240)</f>
        <v>387.48336643879799</v>
      </c>
      <c r="K240" s="2">
        <f>TREND(Calibration!$A$2:$A$4,Calibration!$C$2:$C$4,E240)</f>
        <v>535.3885178319174</v>
      </c>
      <c r="L240" s="2">
        <v>544.91908266659505</v>
      </c>
    </row>
    <row r="241" spans="1:12" x14ac:dyDescent="0.25">
      <c r="A241">
        <v>1195088</v>
      </c>
      <c r="B241">
        <v>14.454999920000001</v>
      </c>
      <c r="C241">
        <v>0.48820001000000002</v>
      </c>
      <c r="D241">
        <v>24.760000229999999</v>
      </c>
      <c r="E241">
        <v>0.24437999999999999</v>
      </c>
      <c r="F241">
        <v>34.379001619999997</v>
      </c>
      <c r="G241">
        <v>3.8000000000000002E-4</v>
      </c>
      <c r="H241">
        <v>27.434000019999999</v>
      </c>
      <c r="J241" s="2">
        <f>TREND(Calibration!$A$2:$A$4,Calibration!$B$2:$B$4,C241)</f>
        <v>394.53589355608619</v>
      </c>
      <c r="K241" s="2">
        <f>TREND(Calibration!$A$2:$A$4,Calibration!$C$2:$C$4,E241)</f>
        <v>535.60371850844263</v>
      </c>
      <c r="L241" s="2">
        <v>546.0529935100966</v>
      </c>
    </row>
    <row r="242" spans="1:12" x14ac:dyDescent="0.25">
      <c r="A242">
        <v>1200087</v>
      </c>
      <c r="B242">
        <v>14.42099953</v>
      </c>
      <c r="C242">
        <v>0.48660001000000003</v>
      </c>
      <c r="D242">
        <v>24.805999759999999</v>
      </c>
      <c r="E242">
        <v>0.24432999999999999</v>
      </c>
      <c r="F242">
        <v>34.321998600000001</v>
      </c>
      <c r="G242">
        <v>3.2000000000000003E-4</v>
      </c>
      <c r="H242">
        <v>27.388999940000001</v>
      </c>
      <c r="J242" s="2">
        <f>TREND(Calibration!$A$2:$A$4,Calibration!$B$2:$B$4,C242)</f>
        <v>393.30936843408512</v>
      </c>
      <c r="K242" s="2">
        <f>TREND(Calibration!$A$2:$A$4,Calibration!$C$2:$C$4,E242)</f>
        <v>535.3885178319174</v>
      </c>
      <c r="L242" s="2">
        <v>539.17874494947546</v>
      </c>
    </row>
    <row r="243" spans="1:12" x14ac:dyDescent="0.25">
      <c r="A243">
        <v>1205196</v>
      </c>
      <c r="B243">
        <v>14.42700005</v>
      </c>
      <c r="C243">
        <v>0.48170000000000002</v>
      </c>
      <c r="D243">
        <v>24.757999420000001</v>
      </c>
      <c r="E243">
        <v>0.24432999999999999</v>
      </c>
      <c r="F243">
        <v>34.296001429999997</v>
      </c>
      <c r="G243">
        <v>3.8000000000000002E-4</v>
      </c>
      <c r="H243">
        <v>27.48200035</v>
      </c>
      <c r="J243" s="2">
        <f>TREND(Calibration!$A$2:$A$4,Calibration!$B$2:$B$4,C243)</f>
        <v>389.5531275821748</v>
      </c>
      <c r="K243" s="2">
        <f>TREND(Calibration!$A$2:$A$4,Calibration!$C$2:$C$4,E243)</f>
        <v>535.3885178319174</v>
      </c>
      <c r="L243" s="2">
        <v>541.44653828906178</v>
      </c>
    </row>
    <row r="244" spans="1:12" x14ac:dyDescent="0.25">
      <c r="A244">
        <v>1210088</v>
      </c>
      <c r="B244">
        <v>14.373999599999999</v>
      </c>
      <c r="C244">
        <v>0.49039999000000001</v>
      </c>
      <c r="D244">
        <v>24.760000229999999</v>
      </c>
      <c r="E244">
        <v>0.24437999999999999</v>
      </c>
      <c r="F244">
        <v>34.375999450000002</v>
      </c>
      <c r="G244">
        <v>3.8000000000000002E-4</v>
      </c>
      <c r="H244">
        <v>27.475999829999999</v>
      </c>
      <c r="J244" s="2">
        <f>TREND(Calibration!$A$2:$A$4,Calibration!$B$2:$B$4,C244)</f>
        <v>396.22235026727367</v>
      </c>
      <c r="K244" s="2">
        <f>TREND(Calibration!$A$2:$A$4,Calibration!$C$2:$C$4,E244)</f>
        <v>535.60371850844263</v>
      </c>
      <c r="L244" s="2">
        <v>533.79272868110365</v>
      </c>
    </row>
    <row r="245" spans="1:12" x14ac:dyDescent="0.25">
      <c r="A245">
        <v>1215119</v>
      </c>
      <c r="B245">
        <v>14.31999969</v>
      </c>
      <c r="C245">
        <v>0.47850000999999998</v>
      </c>
      <c r="D245">
        <v>24.792999269999999</v>
      </c>
      <c r="E245">
        <v>0.24432999999999999</v>
      </c>
      <c r="F245">
        <v>34.316001890000003</v>
      </c>
      <c r="G245">
        <v>3.2000000000000003E-4</v>
      </c>
      <c r="H245">
        <v>27.416999820000001</v>
      </c>
      <c r="J245" s="2">
        <f>TREND(Calibration!$A$2:$A$4,Calibration!$B$2:$B$4,C245)</f>
        <v>387.10008500395463</v>
      </c>
      <c r="K245" s="2">
        <f>TREND(Calibration!$A$2:$A$4,Calibration!$C$2:$C$4,E245)</f>
        <v>535.3885178319174</v>
      </c>
      <c r="L245" s="2">
        <v>528.83191657705004</v>
      </c>
    </row>
    <row r="246" spans="1:12" x14ac:dyDescent="0.25">
      <c r="A246">
        <v>1220092</v>
      </c>
      <c r="B246">
        <v>14.355999949999999</v>
      </c>
      <c r="C246">
        <v>0.48660001000000003</v>
      </c>
      <c r="D246">
        <v>24.763999940000001</v>
      </c>
      <c r="E246">
        <v>0.24426999999999999</v>
      </c>
      <c r="F246">
        <v>34.356998439999998</v>
      </c>
      <c r="G246">
        <v>3.2000000000000003E-4</v>
      </c>
      <c r="H246">
        <v>27.458999630000001</v>
      </c>
      <c r="J246" s="2">
        <f>TREND(Calibration!$A$2:$A$4,Calibration!$B$2:$B$4,C246)</f>
        <v>393.30936843408512</v>
      </c>
      <c r="K246" s="2">
        <f>TREND(Calibration!$A$2:$A$4,Calibration!$C$2:$C$4,E246)</f>
        <v>535.13027702008708</v>
      </c>
      <c r="L246" s="2">
        <v>530.32014886929937</v>
      </c>
    </row>
    <row r="247" spans="1:12" x14ac:dyDescent="0.25">
      <c r="A247">
        <v>1225182</v>
      </c>
      <c r="B247">
        <v>14.321999549999999</v>
      </c>
      <c r="C247">
        <v>0.48010001000000002</v>
      </c>
      <c r="D247">
        <v>24.7859993</v>
      </c>
      <c r="E247">
        <v>0.24460000000000001</v>
      </c>
      <c r="F247">
        <v>34.312000269999999</v>
      </c>
      <c r="G247">
        <v>3.8000000000000002E-4</v>
      </c>
      <c r="H247">
        <v>27.489000319999999</v>
      </c>
      <c r="J247" s="2">
        <f>TREND(Calibration!$A$2:$A$4,Calibration!$B$2:$B$4,C247)</f>
        <v>388.32661012595577</v>
      </c>
      <c r="K247" s="2">
        <f>TREND(Calibration!$A$2:$A$4,Calibration!$C$2:$C$4,E247)</f>
        <v>536.55060148515349</v>
      </c>
      <c r="L247" s="2">
        <v>534.14705012985144</v>
      </c>
    </row>
    <row r="248" spans="1:12" x14ac:dyDescent="0.25">
      <c r="A248">
        <v>1230094</v>
      </c>
      <c r="B248">
        <v>14.350999829999999</v>
      </c>
      <c r="C248">
        <v>0.47850000999999998</v>
      </c>
      <c r="D248">
        <v>24.767000199999998</v>
      </c>
      <c r="E248">
        <v>0.24465001</v>
      </c>
      <c r="F248">
        <v>34.331001280000002</v>
      </c>
      <c r="G248">
        <v>3.2000000000000003E-4</v>
      </c>
      <c r="H248">
        <v>27.497999190000002</v>
      </c>
      <c r="J248" s="2">
        <f>TREND(Calibration!$A$2:$A$4,Calibration!$B$2:$B$4,C248)</f>
        <v>387.10008500395463</v>
      </c>
      <c r="K248" s="2">
        <f>TREND(Calibration!$A$2:$A$4,Calibration!$C$2:$C$4,E248)</f>
        <v>536.76584520181405</v>
      </c>
      <c r="L248" s="2">
        <v>529.96582742055159</v>
      </c>
    </row>
    <row r="249" spans="1:12" x14ac:dyDescent="0.25">
      <c r="A249">
        <v>1235095</v>
      </c>
      <c r="B249">
        <v>14.347999570000001</v>
      </c>
      <c r="C249">
        <v>0.48330000000000001</v>
      </c>
      <c r="D249">
        <v>24.753999709999999</v>
      </c>
      <c r="E249">
        <v>0.24498001</v>
      </c>
      <c r="F249">
        <v>34.397998809999997</v>
      </c>
      <c r="G249">
        <v>3.2000000000000003E-4</v>
      </c>
      <c r="H249">
        <v>27.46299934</v>
      </c>
      <c r="J249" s="2">
        <f>TREND(Calibration!$A$2:$A$4,Calibration!$B$2:$B$4,C249)</f>
        <v>390.77965270417587</v>
      </c>
      <c r="K249" s="2">
        <f>TREND(Calibration!$A$2:$A$4,Calibration!$C$2:$C$4,E249)</f>
        <v>538.18616966688046</v>
      </c>
      <c r="L249" s="2">
        <v>525.35937219951677</v>
      </c>
    </row>
    <row r="250" spans="1:12" x14ac:dyDescent="0.25">
      <c r="A250">
        <v>1240095</v>
      </c>
      <c r="B250">
        <v>14.286000250000001</v>
      </c>
      <c r="C250">
        <v>0.48170000000000002</v>
      </c>
      <c r="D250">
        <v>24.780000690000001</v>
      </c>
      <c r="E250">
        <v>0.24498001</v>
      </c>
      <c r="F250">
        <v>34.32799911</v>
      </c>
      <c r="G250">
        <v>3.8000000000000002E-4</v>
      </c>
      <c r="H250">
        <v>27.370000839999999</v>
      </c>
      <c r="J250" s="2">
        <f>TREND(Calibration!$A$2:$A$4,Calibration!$B$2:$B$4,C250)</f>
        <v>389.5531275821748</v>
      </c>
      <c r="K250" s="2">
        <f>TREND(Calibration!$A$2:$A$4,Calibration!$C$2:$C$4,E250)</f>
        <v>538.18616966688046</v>
      </c>
      <c r="L250" s="2">
        <v>531.52494242837145</v>
      </c>
    </row>
    <row r="251" spans="1:12" x14ac:dyDescent="0.25">
      <c r="A251">
        <v>1245088</v>
      </c>
      <c r="B251">
        <v>14.33199978</v>
      </c>
      <c r="C251">
        <v>0.47520000000000001</v>
      </c>
      <c r="D251">
        <v>24.763999940000001</v>
      </c>
      <c r="E251">
        <v>0.24465001</v>
      </c>
      <c r="F251">
        <v>34.301998140000002</v>
      </c>
      <c r="G251">
        <v>3.2000000000000003E-4</v>
      </c>
      <c r="H251">
        <v>27.444000240000001</v>
      </c>
      <c r="J251" s="2">
        <f>TREND(Calibration!$A$2:$A$4,Calibration!$B$2:$B$4,C251)</f>
        <v>384.57036927404545</v>
      </c>
      <c r="K251" s="2">
        <f>TREND(Calibration!$A$2:$A$4,Calibration!$C$2:$C$4,E251)</f>
        <v>536.76584520181405</v>
      </c>
      <c r="L251" s="2">
        <v>534.92660409033431</v>
      </c>
    </row>
    <row r="252" spans="1:12" x14ac:dyDescent="0.25">
      <c r="A252">
        <v>1250088</v>
      </c>
      <c r="B252">
        <v>14.34200001</v>
      </c>
      <c r="C252">
        <v>0.48120001000000001</v>
      </c>
      <c r="D252">
        <v>24.763999940000001</v>
      </c>
      <c r="E252">
        <v>0.24471000000000001</v>
      </c>
      <c r="F252">
        <v>34.296001429999997</v>
      </c>
      <c r="G252">
        <v>2.2000000000000001E-4</v>
      </c>
      <c r="H252">
        <v>27.450000760000002</v>
      </c>
      <c r="J252" s="2">
        <f>TREND(Calibration!$A$2:$A$4,Calibration!$B$2:$B$4,C252)</f>
        <v>389.1698461473315</v>
      </c>
      <c r="K252" s="2">
        <f>TREND(Calibration!$A$2:$A$4,Calibration!$C$2:$C$4,E252)</f>
        <v>537.02404297350904</v>
      </c>
      <c r="L252" s="2">
        <v>534.14705012985144</v>
      </c>
    </row>
    <row r="253" spans="1:12" x14ac:dyDescent="0.25">
      <c r="A253">
        <v>1255088</v>
      </c>
      <c r="B253">
        <v>14.38399982</v>
      </c>
      <c r="C253">
        <v>0.47739999999999999</v>
      </c>
      <c r="D253">
        <v>24.756999969999999</v>
      </c>
      <c r="E253">
        <v>0.24426999999999999</v>
      </c>
      <c r="F253">
        <v>34.307998660000003</v>
      </c>
      <c r="G253">
        <v>3.8000000000000002E-4</v>
      </c>
      <c r="H253">
        <v>27.405000690000001</v>
      </c>
      <c r="J253" s="2">
        <f>TREND(Calibration!$A$2:$A$4,Calibration!$B$2:$B$4,C253)</f>
        <v>386.25684131679691</v>
      </c>
      <c r="K253" s="2">
        <f>TREND(Calibration!$A$2:$A$4,Calibration!$C$2:$C$4,E253)</f>
        <v>535.13027702008708</v>
      </c>
      <c r="L253" s="2">
        <v>532.6588178376021</v>
      </c>
    </row>
    <row r="254" spans="1:12" x14ac:dyDescent="0.25">
      <c r="A254">
        <v>1260087</v>
      </c>
      <c r="B254">
        <v>14.402999879999999</v>
      </c>
      <c r="C254">
        <v>0.48010001000000002</v>
      </c>
      <c r="D254">
        <v>24.763999940000001</v>
      </c>
      <c r="E254">
        <v>0.24437999999999999</v>
      </c>
      <c r="F254">
        <v>34.325000760000002</v>
      </c>
      <c r="G254">
        <v>3.2000000000000003E-4</v>
      </c>
      <c r="H254">
        <v>27.444000240000001</v>
      </c>
      <c r="J254" s="2">
        <f>TREND(Calibration!$A$2:$A$4,Calibration!$B$2:$B$4,C254)</f>
        <v>388.32661012595577</v>
      </c>
      <c r="K254" s="2">
        <f>TREND(Calibration!$A$2:$A$4,Calibration!$C$2:$C$4,E254)</f>
        <v>535.60371850844263</v>
      </c>
      <c r="L254" s="2">
        <v>531.52494242837145</v>
      </c>
    </row>
    <row r="255" spans="1:12" x14ac:dyDescent="0.25">
      <c r="A255">
        <v>1265093</v>
      </c>
      <c r="B255">
        <v>14.44200039</v>
      </c>
      <c r="C255">
        <v>0.49309998999999999</v>
      </c>
      <c r="D255">
        <v>24.73500061</v>
      </c>
      <c r="E255">
        <v>0.24399999999999999</v>
      </c>
      <c r="F255">
        <v>34.395000459999999</v>
      </c>
      <c r="G255">
        <v>3.2000000000000003E-4</v>
      </c>
      <c r="H255">
        <v>27.4090004</v>
      </c>
      <c r="J255" s="2">
        <f>TREND(Calibration!$A$2:$A$4,Calibration!$B$2:$B$4,C255)</f>
        <v>398.29211141065048</v>
      </c>
      <c r="K255" s="2">
        <f>TREND(Calibration!$A$2:$A$4,Calibration!$C$2:$C$4,E255)</f>
        <v>533.96819336685098</v>
      </c>
      <c r="L255" s="2">
        <v>525.35937219951677</v>
      </c>
    </row>
    <row r="256" spans="1:12" x14ac:dyDescent="0.25">
      <c r="A256">
        <v>1270089</v>
      </c>
      <c r="B256">
        <v>14.454999920000001</v>
      </c>
      <c r="C256">
        <v>0.49470001000000002</v>
      </c>
      <c r="D256">
        <v>24.728000640000001</v>
      </c>
      <c r="E256">
        <v>0.24399999999999999</v>
      </c>
      <c r="F256">
        <v>34.366001130000001</v>
      </c>
      <c r="G256">
        <v>3.8000000000000002E-4</v>
      </c>
      <c r="H256">
        <v>27.399000170000001</v>
      </c>
      <c r="J256" s="2">
        <f>TREND(Calibration!$A$2:$A$4,Calibration!$B$2:$B$4,C256)</f>
        <v>399.5186518642156</v>
      </c>
      <c r="K256" s="2">
        <f>TREND(Calibration!$A$2:$A$4,Calibration!$C$2:$C$4,E256)</f>
        <v>533.96819336685098</v>
      </c>
      <c r="L256" s="2">
        <v>13.263281617315354</v>
      </c>
    </row>
    <row r="257" spans="1:12" x14ac:dyDescent="0.25">
      <c r="A257">
        <v>1275089</v>
      </c>
      <c r="B257">
        <v>14.432000159999999</v>
      </c>
      <c r="C257">
        <v>0.48010001000000002</v>
      </c>
      <c r="D257">
        <v>24.770000459999999</v>
      </c>
      <c r="E257">
        <v>0.24437999999999999</v>
      </c>
      <c r="F257">
        <v>34.305000309999997</v>
      </c>
      <c r="G257">
        <v>3.2000000000000003E-4</v>
      </c>
      <c r="H257">
        <v>27.375999449999998</v>
      </c>
      <c r="J257" s="2">
        <f>TREND(Calibration!$A$2:$A$4,Calibration!$B$2:$B$4,C257)</f>
        <v>388.32661012595577</v>
      </c>
      <c r="K257" s="2">
        <f>TREND(Calibration!$A$2:$A$4,Calibration!$C$2:$C$4,E257)</f>
        <v>535.60371850844263</v>
      </c>
      <c r="L257" s="2">
        <v>12.908938908004984</v>
      </c>
    </row>
    <row r="258" spans="1:12" x14ac:dyDescent="0.25">
      <c r="A258">
        <v>1280088</v>
      </c>
      <c r="B258">
        <v>14.475000380000001</v>
      </c>
      <c r="C258">
        <v>0.47789999999999999</v>
      </c>
      <c r="D258">
        <v>24.756999969999999</v>
      </c>
      <c r="E258">
        <v>0.24405999</v>
      </c>
      <c r="F258">
        <v>34.289001460000001</v>
      </c>
      <c r="G258">
        <v>3.2000000000000003E-4</v>
      </c>
      <c r="H258">
        <v>27.370000839999999</v>
      </c>
      <c r="J258" s="2">
        <f>TREND(Calibration!$A$2:$A$4,Calibration!$B$2:$B$4,C258)</f>
        <v>386.64013041742226</v>
      </c>
      <c r="K258" s="2">
        <f>TREND(Calibration!$A$2:$A$4,Calibration!$C$2:$C$4,E258)</f>
        <v>534.22639113854598</v>
      </c>
      <c r="L258" s="2">
        <v>12.908938908004984</v>
      </c>
    </row>
    <row r="259" spans="1:12" x14ac:dyDescent="0.25">
      <c r="A259">
        <v>1285087</v>
      </c>
      <c r="B259">
        <v>14.527000429999999</v>
      </c>
      <c r="C259">
        <v>0.47470000000000001</v>
      </c>
      <c r="D259">
        <v>24.728000640000001</v>
      </c>
      <c r="E259">
        <v>0.24394999000000001</v>
      </c>
      <c r="F259">
        <v>34.272998809999997</v>
      </c>
      <c r="G259">
        <v>2.7E-4</v>
      </c>
      <c r="H259">
        <v>27.42099953</v>
      </c>
      <c r="J259" s="2">
        <f>TREND(Calibration!$A$2:$A$4,Calibration!$B$2:$B$4,C259)</f>
        <v>384.1870801734201</v>
      </c>
      <c r="K259" s="2">
        <f>TREND(Calibration!$A$2:$A$4,Calibration!$C$2:$C$4,E259)</f>
        <v>533.75294965019043</v>
      </c>
      <c r="L259" s="2">
        <v>12.908938908004984</v>
      </c>
    </row>
    <row r="260" spans="1:12" x14ac:dyDescent="0.25">
      <c r="A260">
        <v>1290168</v>
      </c>
      <c r="B260">
        <v>14.56499958</v>
      </c>
      <c r="C260">
        <v>0.4763</v>
      </c>
      <c r="D260">
        <v>24.728000640000001</v>
      </c>
      <c r="E260">
        <v>0.24410999999999999</v>
      </c>
      <c r="F260">
        <v>34.2859993</v>
      </c>
      <c r="G260">
        <v>2.7E-4</v>
      </c>
      <c r="H260">
        <v>27.42099953</v>
      </c>
      <c r="J260" s="2">
        <f>TREND(Calibration!$A$2:$A$4,Calibration!$B$2:$B$4,C260)</f>
        <v>385.41360529542118</v>
      </c>
      <c r="K260" s="2">
        <f>TREND(Calibration!$A$2:$A$4,Calibration!$C$2:$C$4,E260)</f>
        <v>534.44163485520653</v>
      </c>
      <c r="L260" s="2">
        <v>12.554596198694615</v>
      </c>
    </row>
    <row r="261" spans="1:12" x14ac:dyDescent="0.25">
      <c r="A261">
        <v>1295314</v>
      </c>
      <c r="B261">
        <v>14.6079998</v>
      </c>
      <c r="C261">
        <v>0.47899999999999998</v>
      </c>
      <c r="D261">
        <v>24.725000380000001</v>
      </c>
      <c r="E261">
        <v>0.24399999999999999</v>
      </c>
      <c r="F261">
        <v>34.331001280000002</v>
      </c>
      <c r="G261">
        <v>3.8000000000000002E-4</v>
      </c>
      <c r="H261">
        <v>27.457000730000001</v>
      </c>
      <c r="J261" s="2">
        <f>TREND(Calibration!$A$2:$A$4,Calibration!$B$2:$B$4,C261)</f>
        <v>387.48336643879799</v>
      </c>
      <c r="K261" s="2">
        <f>TREND(Calibration!$A$2:$A$4,Calibration!$C$2:$C$4,E261)</f>
        <v>533.96819336685098</v>
      </c>
      <c r="L261" s="2">
        <v>13.263281617315354</v>
      </c>
    </row>
    <row r="262" spans="1:12" x14ac:dyDescent="0.25">
      <c r="A262">
        <v>1300088</v>
      </c>
      <c r="B262">
        <v>14.61100006</v>
      </c>
      <c r="C262">
        <v>0.48820001000000002</v>
      </c>
      <c r="D262">
        <v>24.743999479999999</v>
      </c>
      <c r="E262">
        <v>0.24394999000000001</v>
      </c>
      <c r="F262">
        <v>34.36000061</v>
      </c>
      <c r="G262">
        <v>2.7E-4</v>
      </c>
      <c r="H262">
        <v>27.35400009</v>
      </c>
      <c r="J262" s="2">
        <f>TREND(Calibration!$A$2:$A$4,Calibration!$B$2:$B$4,C262)</f>
        <v>394.53589355608619</v>
      </c>
      <c r="K262" s="2">
        <f>TREND(Calibration!$A$2:$A$4,Calibration!$C$2:$C$4,E262)</f>
        <v>533.75294965019043</v>
      </c>
      <c r="L262" s="2">
        <v>13.688492868487799</v>
      </c>
    </row>
    <row r="263" spans="1:12" x14ac:dyDescent="0.25">
      <c r="A263">
        <v>1305093</v>
      </c>
      <c r="B263">
        <v>14.647000309999999</v>
      </c>
      <c r="C263">
        <v>0.47960001000000002</v>
      </c>
      <c r="D263">
        <v>24.73800087</v>
      </c>
      <c r="E263">
        <v>0.24399999999999999</v>
      </c>
      <c r="F263">
        <v>34.301998140000002</v>
      </c>
      <c r="G263">
        <v>3.8000000000000002E-4</v>
      </c>
      <c r="H263">
        <v>27.440999980000001</v>
      </c>
      <c r="J263" s="2">
        <f>TREND(Calibration!$A$2:$A$4,Calibration!$B$2:$B$4,C263)</f>
        <v>387.94332102533042</v>
      </c>
      <c r="K263" s="2">
        <f>TREND(Calibration!$A$2:$A$4,Calibration!$C$2:$C$4,E263)</f>
        <v>533.96819336685098</v>
      </c>
      <c r="L263" s="2">
        <v>13.688492868487799</v>
      </c>
    </row>
    <row r="264" spans="1:12" x14ac:dyDescent="0.25">
      <c r="A264">
        <v>1310087</v>
      </c>
      <c r="B264">
        <v>14.60400009</v>
      </c>
      <c r="C264">
        <v>0.49039999000000001</v>
      </c>
      <c r="D264">
        <v>24.73500061</v>
      </c>
      <c r="E264">
        <v>0.24405999</v>
      </c>
      <c r="F264">
        <v>34.362998959999999</v>
      </c>
      <c r="G264">
        <v>2.7E-4</v>
      </c>
      <c r="H264">
        <v>27.382999420000001</v>
      </c>
      <c r="J264" s="2">
        <f>TREND(Calibration!$A$2:$A$4,Calibration!$B$2:$B$4,C264)</f>
        <v>396.22235026727367</v>
      </c>
      <c r="K264" s="2">
        <f>TREND(Calibration!$A$2:$A$4,Calibration!$C$2:$C$4,E264)</f>
        <v>534.22639113854598</v>
      </c>
      <c r="L264" s="2">
        <v>13.263281617315354</v>
      </c>
    </row>
    <row r="265" spans="1:12" x14ac:dyDescent="0.25">
      <c r="A265">
        <v>1315088</v>
      </c>
      <c r="B265">
        <v>14.57499981</v>
      </c>
      <c r="C265">
        <v>0.47739999999999999</v>
      </c>
      <c r="D265">
        <v>24.743999479999999</v>
      </c>
      <c r="E265">
        <v>0.24410999999999999</v>
      </c>
      <c r="F265">
        <v>34.305000309999997</v>
      </c>
      <c r="G265">
        <v>3.2000000000000003E-4</v>
      </c>
      <c r="H265">
        <v>27.372999190000002</v>
      </c>
      <c r="J265" s="2">
        <f>TREND(Calibration!$A$2:$A$4,Calibration!$B$2:$B$4,C265)</f>
        <v>386.25684131679691</v>
      </c>
      <c r="K265" s="2">
        <f>TREND(Calibration!$A$2:$A$4,Calibration!$C$2:$C$4,E265)</f>
        <v>534.44163485520653</v>
      </c>
      <c r="L265" s="2">
        <v>13.263281617315354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topLeftCell="A76" workbookViewId="0">
      <selection activeCell="L32" sqref="L32:L121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151</v>
      </c>
      <c r="B2">
        <v>14.319000239999999</v>
      </c>
      <c r="C2">
        <v>0.49250000999999999</v>
      </c>
      <c r="D2">
        <v>25.288000109999999</v>
      </c>
      <c r="E2">
        <v>0.24918999999999999</v>
      </c>
      <c r="F2">
        <v>34.083999630000001</v>
      </c>
      <c r="G2">
        <v>3.8000000000000002E-4</v>
      </c>
      <c r="H2">
        <v>27.900999070000001</v>
      </c>
      <c r="J2" s="2">
        <f>TREND(Calibration!$A$2:$A$4,Calibration!$B$2:$B$4,C2)</f>
        <v>397.83217982146408</v>
      </c>
      <c r="K2" s="2">
        <f>TREND(Calibration!$A$2:$A$4,Calibration!$C$2:$C$4,E2)</f>
        <v>556.30602359016802</v>
      </c>
      <c r="L2" s="2">
        <v>684.1757674255706</v>
      </c>
    </row>
    <row r="3" spans="1:12" x14ac:dyDescent="0.25">
      <c r="A3">
        <v>5081</v>
      </c>
      <c r="B3">
        <v>14.305999760000001</v>
      </c>
      <c r="C3">
        <v>0.48120001000000001</v>
      </c>
      <c r="D3">
        <v>25.309999470000001</v>
      </c>
      <c r="E3">
        <v>0.24945999999999999</v>
      </c>
      <c r="F3">
        <v>34.048000340000002</v>
      </c>
      <c r="G3">
        <v>3.2000000000000003E-4</v>
      </c>
      <c r="H3">
        <v>27.96899986</v>
      </c>
      <c r="J3" s="2">
        <f>TREND(Calibration!$A$2:$A$4,Calibration!$B$2:$B$4,C3)</f>
        <v>389.1698461473315</v>
      </c>
      <c r="K3" s="2">
        <f>TREND(Calibration!$A$2:$A$4,Calibration!$C$2:$C$4,E3)</f>
        <v>557.46810724340412</v>
      </c>
      <c r="L3" s="2">
        <v>691.12089870176226</v>
      </c>
    </row>
    <row r="4" spans="1:12" x14ac:dyDescent="0.25">
      <c r="A4">
        <v>10080</v>
      </c>
      <c r="B4">
        <v>14.3579998</v>
      </c>
      <c r="C4">
        <v>0.49090001</v>
      </c>
      <c r="D4">
        <v>25.26499939</v>
      </c>
      <c r="E4">
        <v>0.24940999999999999</v>
      </c>
      <c r="F4">
        <v>34.099998470000003</v>
      </c>
      <c r="G4">
        <v>4.2999999999999999E-4</v>
      </c>
      <c r="H4">
        <v>27.972000120000001</v>
      </c>
      <c r="J4" s="2">
        <f>TREND(Calibration!$A$2:$A$4,Calibration!$B$2:$B$4,C4)</f>
        <v>396.605654699463</v>
      </c>
      <c r="K4" s="2">
        <f>TREND(Calibration!$A$2:$A$4,Calibration!$C$2:$C$4,E4)</f>
        <v>557.25290656687889</v>
      </c>
      <c r="L4" s="2">
        <v>689.5617836939424</v>
      </c>
    </row>
    <row r="5" spans="1:12" x14ac:dyDescent="0.25">
      <c r="A5">
        <v>15080</v>
      </c>
      <c r="B5">
        <v>14.321999549999999</v>
      </c>
      <c r="C5">
        <v>0.47580001</v>
      </c>
      <c r="D5">
        <v>25.294000629999999</v>
      </c>
      <c r="E5">
        <v>0.24918999999999999</v>
      </c>
      <c r="F5">
        <v>34.068000789999999</v>
      </c>
      <c r="G5">
        <v>2.7E-4</v>
      </c>
      <c r="H5">
        <v>27.9659996</v>
      </c>
      <c r="J5" s="2">
        <f>TREND(Calibration!$A$2:$A$4,Calibration!$B$2:$B$4,C5)</f>
        <v>385.03032386057782</v>
      </c>
      <c r="K5" s="2">
        <f>TREND(Calibration!$A$2:$A$4,Calibration!$C$2:$C$4,E5)</f>
        <v>556.30602359016802</v>
      </c>
      <c r="L5" s="2">
        <v>693.38868495449447</v>
      </c>
    </row>
    <row r="6" spans="1:12" x14ac:dyDescent="0.25">
      <c r="A6">
        <v>20096</v>
      </c>
      <c r="B6">
        <v>14.30200005</v>
      </c>
      <c r="C6">
        <v>0.48820001000000002</v>
      </c>
      <c r="D6">
        <v>25.274999619999999</v>
      </c>
      <c r="E6">
        <v>0.24880999000000001</v>
      </c>
      <c r="F6">
        <v>34.129001619999997</v>
      </c>
      <c r="G6">
        <v>3.2000000000000003E-4</v>
      </c>
      <c r="H6">
        <v>27.92700005</v>
      </c>
      <c r="J6" s="2">
        <f>TREND(Calibration!$A$2:$A$4,Calibration!$B$2:$B$4,C6)</f>
        <v>394.53589355608619</v>
      </c>
      <c r="K6" s="2">
        <f>TREND(Calibration!$A$2:$A$4,Calibration!$C$2:$C$4,E6)</f>
        <v>554.67045540844128</v>
      </c>
      <c r="L6" s="2">
        <v>689.20742681092372</v>
      </c>
    </row>
    <row r="7" spans="1:12" x14ac:dyDescent="0.25">
      <c r="A7">
        <v>25164</v>
      </c>
      <c r="B7">
        <v>14.305999760000001</v>
      </c>
      <c r="C7">
        <v>0.48660001000000003</v>
      </c>
      <c r="D7">
        <v>25.271999359999999</v>
      </c>
      <c r="E7">
        <v>0.24887000000000001</v>
      </c>
      <c r="F7">
        <v>34.099998470000003</v>
      </c>
      <c r="G7">
        <v>4.8999999999999998E-4</v>
      </c>
      <c r="H7">
        <v>27.937000269999999</v>
      </c>
      <c r="J7" s="2">
        <f>TREND(Calibration!$A$2:$A$4,Calibration!$B$2:$B$4,C7)</f>
        <v>393.30936843408512</v>
      </c>
      <c r="K7" s="2">
        <f>TREND(Calibration!$A$2:$A$4,Calibration!$C$2:$C$4,E7)</f>
        <v>554.9287392604067</v>
      </c>
      <c r="L7" s="2">
        <v>691.12089870176226</v>
      </c>
    </row>
    <row r="8" spans="1:12" x14ac:dyDescent="0.25">
      <c r="A8">
        <v>30122</v>
      </c>
      <c r="B8">
        <v>14.272999759999999</v>
      </c>
      <c r="C8">
        <v>0.48060000000000003</v>
      </c>
      <c r="D8">
        <v>25.291000369999999</v>
      </c>
      <c r="E8">
        <v>0.24887000000000001</v>
      </c>
      <c r="F8">
        <v>34.0320015</v>
      </c>
      <c r="G8">
        <v>3.2000000000000003E-4</v>
      </c>
      <c r="H8">
        <v>27.98200035</v>
      </c>
      <c r="J8" s="2">
        <f>TREND(Calibration!$A$2:$A$4,Calibration!$B$2:$B$4,C8)</f>
        <v>388.70989156079906</v>
      </c>
      <c r="K8" s="2">
        <f>TREND(Calibration!$A$2:$A$4,Calibration!$C$2:$C$4,E8)</f>
        <v>554.9287392604067</v>
      </c>
      <c r="L8" s="2">
        <v>690.69565910317306</v>
      </c>
    </row>
    <row r="9" spans="1:12" x14ac:dyDescent="0.25">
      <c r="A9">
        <v>35184</v>
      </c>
      <c r="B9">
        <v>14.29300022</v>
      </c>
      <c r="C9">
        <v>0.4914</v>
      </c>
      <c r="D9">
        <v>25.277999879999999</v>
      </c>
      <c r="E9">
        <v>0.24860001000000001</v>
      </c>
      <c r="F9">
        <v>34.118999479999999</v>
      </c>
      <c r="G9">
        <v>4.8999999999999998E-4</v>
      </c>
      <c r="H9">
        <v>27.93300056</v>
      </c>
      <c r="J9" s="2">
        <f>TREND(Calibration!$A$2:$A$4,Calibration!$B$2:$B$4,C9)</f>
        <v>396.98893613430636</v>
      </c>
      <c r="K9" s="2">
        <f>TREND(Calibration!$A$2:$A$4,Calibration!$C$2:$C$4,E9)</f>
        <v>553.76669864730593</v>
      </c>
      <c r="L9" s="2">
        <v>688.00266868612266</v>
      </c>
    </row>
    <row r="10" spans="1:12" x14ac:dyDescent="0.25">
      <c r="A10">
        <v>40189</v>
      </c>
      <c r="B10">
        <v>14.27600002</v>
      </c>
      <c r="C10">
        <v>0.47739999999999999</v>
      </c>
      <c r="D10">
        <v>25.271999359999999</v>
      </c>
      <c r="E10">
        <v>0.24854000000000001</v>
      </c>
      <c r="F10">
        <v>34.064998629999998</v>
      </c>
      <c r="G10">
        <v>3.8000000000000002E-4</v>
      </c>
      <c r="H10">
        <v>28.013999940000001</v>
      </c>
      <c r="J10" s="2">
        <f>TREND(Calibration!$A$2:$A$4,Calibration!$B$2:$B$4,C10)</f>
        <v>386.25684131679691</v>
      </c>
      <c r="K10" s="2">
        <f>TREND(Calibration!$A$2:$A$4,Calibration!$C$2:$C$4,E10)</f>
        <v>553.50841479534029</v>
      </c>
      <c r="L10" s="2">
        <v>689.91609805583607</v>
      </c>
    </row>
    <row r="11" spans="1:12" x14ac:dyDescent="0.25">
      <c r="A11">
        <v>45153</v>
      </c>
      <c r="B11">
        <v>14.29599953</v>
      </c>
      <c r="C11">
        <v>0.48280001</v>
      </c>
      <c r="D11">
        <v>25.256000520000001</v>
      </c>
      <c r="E11">
        <v>0.24849001000000001</v>
      </c>
      <c r="F11">
        <v>34.087001800000003</v>
      </c>
      <c r="G11">
        <v>4.2999999999999999E-4</v>
      </c>
      <c r="H11">
        <v>28.003999709999999</v>
      </c>
      <c r="J11" s="2">
        <f>TREND(Calibration!$A$2:$A$4,Calibration!$B$2:$B$4,C11)</f>
        <v>390.39637126933258</v>
      </c>
      <c r="K11" s="2">
        <f>TREND(Calibration!$A$2:$A$4,Calibration!$C$2:$C$4,E11)</f>
        <v>553.29325715895038</v>
      </c>
      <c r="L11" s="2">
        <v>683.04184949521482</v>
      </c>
    </row>
    <row r="12" spans="1:12" x14ac:dyDescent="0.25">
      <c r="A12">
        <v>50112</v>
      </c>
      <c r="B12">
        <v>14.272999759999999</v>
      </c>
      <c r="C12">
        <v>0.47850000999999998</v>
      </c>
      <c r="D12">
        <v>25.271999359999999</v>
      </c>
      <c r="E12">
        <v>0.24854000000000001</v>
      </c>
      <c r="F12">
        <v>34.081001280000002</v>
      </c>
      <c r="G12">
        <v>3.2000000000000003E-4</v>
      </c>
      <c r="H12">
        <v>28.006999969999999</v>
      </c>
      <c r="J12" s="2">
        <f>TREND(Calibration!$A$2:$A$4,Calibration!$B$2:$B$4,C12)</f>
        <v>387.10008500395463</v>
      </c>
      <c r="K12" s="2">
        <f>TREND(Calibration!$A$2:$A$4,Calibration!$C$2:$C$4,E12)</f>
        <v>553.50841479534029</v>
      </c>
      <c r="L12" s="2">
        <v>689.91609805583607</v>
      </c>
    </row>
    <row r="13" spans="1:12" x14ac:dyDescent="0.25">
      <c r="A13">
        <v>55084</v>
      </c>
      <c r="B13">
        <v>14.288999560000001</v>
      </c>
      <c r="C13">
        <v>0.48500000999999998</v>
      </c>
      <c r="D13">
        <v>25.274999619999999</v>
      </c>
      <c r="E13">
        <v>0.24854000000000001</v>
      </c>
      <c r="F13">
        <v>34.116001130000001</v>
      </c>
      <c r="G13">
        <v>3.8000000000000002E-4</v>
      </c>
      <c r="H13">
        <v>27.93300056</v>
      </c>
      <c r="J13" s="2">
        <f>TREND(Calibration!$A$2:$A$4,Calibration!$B$2:$B$4,C13)</f>
        <v>392.08284331208404</v>
      </c>
      <c r="K13" s="2">
        <f>TREND(Calibration!$A$2:$A$4,Calibration!$C$2:$C$4,E13)</f>
        <v>553.50841479534029</v>
      </c>
      <c r="L13" s="2">
        <v>684.60096450303467</v>
      </c>
    </row>
    <row r="14" spans="1:12" x14ac:dyDescent="0.25">
      <c r="A14">
        <v>60084</v>
      </c>
      <c r="B14">
        <v>14.335000040000001</v>
      </c>
      <c r="C14">
        <v>0.47789999999999999</v>
      </c>
      <c r="D14">
        <v>25.26199913</v>
      </c>
      <c r="E14">
        <v>0.24860001000000001</v>
      </c>
      <c r="F14">
        <v>34.064998629999998</v>
      </c>
      <c r="G14">
        <v>4.2999999999999999E-4</v>
      </c>
      <c r="H14">
        <v>28.033000950000002</v>
      </c>
      <c r="J14" s="2">
        <f>TREND(Calibration!$A$2:$A$4,Calibration!$B$2:$B$4,C14)</f>
        <v>386.64013041742226</v>
      </c>
      <c r="K14" s="2">
        <f>TREND(Calibration!$A$2:$A$4,Calibration!$C$2:$C$4,E14)</f>
        <v>553.76669864730593</v>
      </c>
      <c r="L14" s="2">
        <v>684.1757674255706</v>
      </c>
    </row>
    <row r="15" spans="1:12" x14ac:dyDescent="0.25">
      <c r="A15">
        <v>65084</v>
      </c>
      <c r="B15">
        <v>14.34500027</v>
      </c>
      <c r="C15">
        <v>0.48170000000000002</v>
      </c>
      <c r="D15">
        <v>25.249000550000002</v>
      </c>
      <c r="E15">
        <v>0.24849001000000001</v>
      </c>
      <c r="F15">
        <v>34.103000639999998</v>
      </c>
      <c r="G15">
        <v>4.2999999999999999E-4</v>
      </c>
      <c r="H15">
        <v>28.033000950000002</v>
      </c>
      <c r="J15" s="2">
        <f>TREND(Calibration!$A$2:$A$4,Calibration!$B$2:$B$4,C15)</f>
        <v>389.5531275821748</v>
      </c>
      <c r="K15" s="2">
        <f>TREND(Calibration!$A$2:$A$4,Calibration!$C$2:$C$4,E15)</f>
        <v>553.29325715895038</v>
      </c>
      <c r="L15" s="2">
        <v>678.86063387276931</v>
      </c>
    </row>
    <row r="16" spans="1:12" x14ac:dyDescent="0.25">
      <c r="A16">
        <v>70084</v>
      </c>
      <c r="B16">
        <v>14.300999640000001</v>
      </c>
      <c r="C16">
        <v>0.48060000000000003</v>
      </c>
      <c r="D16">
        <v>25.26499939</v>
      </c>
      <c r="E16">
        <v>0.24815999999999999</v>
      </c>
      <c r="F16">
        <v>34.097000119999997</v>
      </c>
      <c r="G16">
        <v>3.2000000000000003E-4</v>
      </c>
      <c r="H16">
        <v>27.972999569999999</v>
      </c>
      <c r="J16" s="2">
        <f>TREND(Calibration!$A$2:$A$4,Calibration!$B$2:$B$4,C16)</f>
        <v>388.70989156079906</v>
      </c>
      <c r="K16" s="2">
        <f>TREND(Calibration!$A$2:$A$4,Calibration!$C$2:$C$4,E16)</f>
        <v>551.87288965374864</v>
      </c>
      <c r="L16" s="2">
        <v>679.99450219514563</v>
      </c>
    </row>
    <row r="17" spans="1:12" x14ac:dyDescent="0.25">
      <c r="A17">
        <v>75095</v>
      </c>
      <c r="B17">
        <v>14.324000359999999</v>
      </c>
      <c r="C17">
        <v>0.49250000999999999</v>
      </c>
      <c r="D17">
        <v>25.236000059999999</v>
      </c>
      <c r="E17">
        <v>0.24815999999999999</v>
      </c>
      <c r="F17">
        <v>34.112998959999999</v>
      </c>
      <c r="G17">
        <v>4.2999999999999999E-4</v>
      </c>
      <c r="H17">
        <v>27.92099953</v>
      </c>
      <c r="J17" s="2">
        <f>TREND(Calibration!$A$2:$A$4,Calibration!$B$2:$B$4,C17)</f>
        <v>397.83217982146408</v>
      </c>
      <c r="K17" s="2">
        <f>TREND(Calibration!$A$2:$A$4,Calibration!$C$2:$C$4,E17)</f>
        <v>551.87288965374864</v>
      </c>
      <c r="L17" s="2">
        <v>680.34886616501853</v>
      </c>
    </row>
    <row r="18" spans="1:12" x14ac:dyDescent="0.25">
      <c r="A18">
        <v>80084</v>
      </c>
      <c r="B18">
        <v>14.31099987</v>
      </c>
      <c r="C18">
        <v>0.49090001</v>
      </c>
      <c r="D18">
        <v>25.249000550000002</v>
      </c>
      <c r="E18">
        <v>0.24826999999999999</v>
      </c>
      <c r="F18">
        <v>34.112998959999999</v>
      </c>
      <c r="G18">
        <v>3.8000000000000002E-4</v>
      </c>
      <c r="H18">
        <v>27.872999190000002</v>
      </c>
      <c r="J18" s="2">
        <f>TREND(Calibration!$A$2:$A$4,Calibration!$B$2:$B$4,C18)</f>
        <v>396.605654699463</v>
      </c>
      <c r="K18" s="2">
        <f>TREND(Calibration!$A$2:$A$4,Calibration!$C$2:$C$4,E18)</f>
        <v>552.34633114210419</v>
      </c>
      <c r="L18" s="2">
        <v>678.86063387276931</v>
      </c>
    </row>
    <row r="19" spans="1:12" x14ac:dyDescent="0.25">
      <c r="A19">
        <v>85085</v>
      </c>
      <c r="B19">
        <v>14.269000050000001</v>
      </c>
      <c r="C19">
        <v>0.49309998999999999</v>
      </c>
      <c r="D19">
        <v>25.254999160000001</v>
      </c>
      <c r="E19">
        <v>0.24822</v>
      </c>
      <c r="F19">
        <v>34.090000150000002</v>
      </c>
      <c r="G19">
        <v>3.8000000000000002E-4</v>
      </c>
      <c r="H19">
        <v>27.85700035</v>
      </c>
      <c r="J19" s="2">
        <f>TREND(Calibration!$A$2:$A$4,Calibration!$B$2:$B$4,C19)</f>
        <v>398.29211141065048</v>
      </c>
      <c r="K19" s="2">
        <f>TREND(Calibration!$A$2:$A$4,Calibration!$C$2:$C$4,E19)</f>
        <v>552.13113046557896</v>
      </c>
      <c r="L19" s="2">
        <v>682.26233805585719</v>
      </c>
    </row>
    <row r="20" spans="1:12" x14ac:dyDescent="0.25">
      <c r="A20">
        <v>90090</v>
      </c>
      <c r="B20">
        <v>14.305999760000001</v>
      </c>
      <c r="C20">
        <v>0.48170000000000002</v>
      </c>
      <c r="D20">
        <v>25.226999280000001</v>
      </c>
      <c r="E20">
        <v>0.24822</v>
      </c>
      <c r="F20">
        <v>34.081001280000002</v>
      </c>
      <c r="G20">
        <v>3.8000000000000002E-4</v>
      </c>
      <c r="H20">
        <v>27.93000031</v>
      </c>
      <c r="J20" s="2">
        <f>TREND(Calibration!$A$2:$A$4,Calibration!$B$2:$B$4,C20)</f>
        <v>389.5531275821748</v>
      </c>
      <c r="K20" s="2">
        <f>TREND(Calibration!$A$2:$A$4,Calibration!$C$2:$C$4,E20)</f>
        <v>552.13113046557896</v>
      </c>
      <c r="L20" s="2">
        <v>682.26233805585719</v>
      </c>
    </row>
    <row r="21" spans="1:12" x14ac:dyDescent="0.25">
      <c r="A21">
        <v>95085</v>
      </c>
      <c r="B21">
        <v>14.27000046</v>
      </c>
      <c r="C21">
        <v>0.48500000999999998</v>
      </c>
      <c r="D21">
        <v>25.225000380000001</v>
      </c>
      <c r="E21">
        <v>0.24826999999999999</v>
      </c>
      <c r="F21">
        <v>34.118999479999999</v>
      </c>
      <c r="G21">
        <v>4.2999999999999999E-4</v>
      </c>
      <c r="H21">
        <v>27.9090004</v>
      </c>
      <c r="J21" s="2">
        <f>TREND(Calibration!$A$2:$A$4,Calibration!$B$2:$B$4,C21)</f>
        <v>392.08284331208404</v>
      </c>
      <c r="K21" s="2">
        <f>TREND(Calibration!$A$2:$A$4,Calibration!$C$2:$C$4,E21)</f>
        <v>552.34633114210419</v>
      </c>
      <c r="L21" s="2">
        <v>680.34886616501853</v>
      </c>
    </row>
    <row r="22" spans="1:12" x14ac:dyDescent="0.25">
      <c r="A22">
        <v>100085</v>
      </c>
      <c r="B22">
        <v>14.18799973</v>
      </c>
      <c r="C22">
        <v>0.48060000000000003</v>
      </c>
      <c r="D22">
        <v>25.23399925</v>
      </c>
      <c r="E22">
        <v>0.24795</v>
      </c>
      <c r="F22">
        <v>34.085998539999999</v>
      </c>
      <c r="G22">
        <v>3.8000000000000002E-4</v>
      </c>
      <c r="H22">
        <v>27.885999680000001</v>
      </c>
      <c r="J22" s="2">
        <f>TREND(Calibration!$A$2:$A$4,Calibration!$B$2:$B$4,C22)</f>
        <v>388.70989156079906</v>
      </c>
      <c r="K22" s="2">
        <f>TREND(Calibration!$A$2:$A$4,Calibration!$C$2:$C$4,E22)</f>
        <v>550.96904681234287</v>
      </c>
      <c r="L22" s="2">
        <v>685.38051846351743</v>
      </c>
    </row>
    <row r="23" spans="1:12" x14ac:dyDescent="0.25">
      <c r="A23">
        <v>105087</v>
      </c>
      <c r="B23">
        <v>14.23499966</v>
      </c>
      <c r="C23">
        <v>0.48820001000000002</v>
      </c>
      <c r="D23">
        <v>25.25300026</v>
      </c>
      <c r="E23">
        <v>0.24756998999999999</v>
      </c>
      <c r="F23">
        <v>34.069999690000003</v>
      </c>
      <c r="G23">
        <v>3.8000000000000002E-4</v>
      </c>
      <c r="H23">
        <v>27.847999569999999</v>
      </c>
      <c r="J23" s="2">
        <f>TREND(Calibration!$A$2:$A$4,Calibration!$B$2:$B$4,C23)</f>
        <v>394.53589355608619</v>
      </c>
      <c r="K23" s="2">
        <f>TREND(Calibration!$A$2:$A$4,Calibration!$C$2:$C$4,E23)</f>
        <v>549.3334786306159</v>
      </c>
      <c r="L23" s="2">
        <v>691.82956994667461</v>
      </c>
    </row>
    <row r="24" spans="1:12" x14ac:dyDescent="0.25">
      <c r="A24">
        <v>110086</v>
      </c>
      <c r="B24">
        <v>14.19799995</v>
      </c>
      <c r="C24">
        <v>0.48820001000000002</v>
      </c>
      <c r="D24">
        <v>25.224000929999999</v>
      </c>
      <c r="E24">
        <v>0.24789</v>
      </c>
      <c r="F24">
        <v>34.041000369999999</v>
      </c>
      <c r="G24">
        <v>3.2000000000000003E-4</v>
      </c>
      <c r="H24">
        <v>27.854999540000001</v>
      </c>
      <c r="J24" s="2">
        <f>TREND(Calibration!$A$2:$A$4,Calibration!$B$2:$B$4,C24)</f>
        <v>394.53589355608619</v>
      </c>
      <c r="K24" s="2">
        <f>TREND(Calibration!$A$2:$A$4,Calibration!$C$2:$C$4,E24)</f>
        <v>550.71080600051255</v>
      </c>
      <c r="L24" s="2">
        <v>686.51443639387321</v>
      </c>
    </row>
    <row r="25" spans="1:12" x14ac:dyDescent="0.25">
      <c r="A25">
        <v>115086</v>
      </c>
      <c r="B25">
        <v>14.24199963</v>
      </c>
      <c r="C25">
        <v>0.48660001000000003</v>
      </c>
      <c r="D25">
        <v>25.216999049999998</v>
      </c>
      <c r="E25">
        <v>0.24751999999999999</v>
      </c>
      <c r="F25">
        <v>34.040000919999997</v>
      </c>
      <c r="G25">
        <v>3.8000000000000002E-4</v>
      </c>
      <c r="H25">
        <v>27.909999849999998</v>
      </c>
      <c r="J25" s="2">
        <f>TREND(Calibration!$A$2:$A$4,Calibration!$B$2:$B$4,C25)</f>
        <v>393.30936843408512</v>
      </c>
      <c r="K25" s="2">
        <f>TREND(Calibration!$A$2:$A$4,Calibration!$C$2:$C$4,E25)</f>
        <v>549.118320994226</v>
      </c>
      <c r="L25" s="2">
        <v>684.1757674255706</v>
      </c>
    </row>
    <row r="26" spans="1:12" x14ac:dyDescent="0.25">
      <c r="A26">
        <v>120091</v>
      </c>
      <c r="B26">
        <v>14.28100014</v>
      </c>
      <c r="C26">
        <v>0.48550000999999998</v>
      </c>
      <c r="D26">
        <v>25.205999370000001</v>
      </c>
      <c r="E26">
        <v>0.24762000000000001</v>
      </c>
      <c r="F26">
        <v>34.060001370000002</v>
      </c>
      <c r="G26">
        <v>3.2000000000000003E-4</v>
      </c>
      <c r="H26">
        <v>27.934999470000001</v>
      </c>
      <c r="J26" s="2">
        <f>TREND(Calibration!$A$2:$A$4,Calibration!$B$2:$B$4,C26)</f>
        <v>392.46613241270938</v>
      </c>
      <c r="K26" s="2">
        <f>TREND(Calibration!$A$2:$A$4,Calibration!$C$2:$C$4,E26)</f>
        <v>549.54872234727645</v>
      </c>
      <c r="L26" s="2">
        <v>686.08919679528412</v>
      </c>
    </row>
    <row r="27" spans="1:12" x14ac:dyDescent="0.25">
      <c r="A27">
        <v>125099</v>
      </c>
      <c r="B27">
        <v>14.29699993</v>
      </c>
      <c r="C27">
        <v>0.48060000000000003</v>
      </c>
      <c r="D27">
        <v>25.211999890000001</v>
      </c>
      <c r="E27">
        <v>0.24762000000000001</v>
      </c>
      <c r="F27">
        <v>34.066001890000003</v>
      </c>
      <c r="G27">
        <v>4.2999999999999999E-4</v>
      </c>
      <c r="H27">
        <v>27.95400047</v>
      </c>
      <c r="J27" s="2">
        <f>TREND(Calibration!$A$2:$A$4,Calibration!$B$2:$B$4,C27)</f>
        <v>388.70989156079906</v>
      </c>
      <c r="K27" s="2">
        <f>TREND(Calibration!$A$2:$A$4,Calibration!$C$2:$C$4,E27)</f>
        <v>549.54872234727645</v>
      </c>
      <c r="L27" s="2">
        <v>685.38051846351743</v>
      </c>
    </row>
    <row r="28" spans="1:12" x14ac:dyDescent="0.25">
      <c r="A28">
        <v>130086</v>
      </c>
      <c r="B28">
        <v>14.27099991</v>
      </c>
      <c r="C28">
        <v>0.48769999000000003</v>
      </c>
      <c r="D28">
        <v>25.19499969</v>
      </c>
      <c r="E28">
        <v>0.24756998999999999</v>
      </c>
      <c r="F28">
        <v>34.10400009</v>
      </c>
      <c r="G28">
        <v>3.8000000000000002E-4</v>
      </c>
      <c r="H28">
        <v>27.843000409999998</v>
      </c>
      <c r="J28" s="2">
        <f>TREND(Calibration!$A$2:$A$4,Calibration!$B$2:$B$4,C28)</f>
        <v>394.15258912389686</v>
      </c>
      <c r="K28" s="2">
        <f>TREND(Calibration!$A$2:$A$4,Calibration!$C$2:$C$4,E28)</f>
        <v>549.3334786306159</v>
      </c>
      <c r="L28" s="2">
        <v>688.78222973345964</v>
      </c>
    </row>
    <row r="29" spans="1:12" x14ac:dyDescent="0.25">
      <c r="A29">
        <v>135085</v>
      </c>
      <c r="B29">
        <v>14.28800011</v>
      </c>
      <c r="C29">
        <v>0.4844</v>
      </c>
      <c r="D29">
        <v>25.17200089</v>
      </c>
      <c r="E29">
        <v>0.24756998999999999</v>
      </c>
      <c r="F29">
        <v>34.049999239999998</v>
      </c>
      <c r="G29">
        <v>3.2000000000000003E-4</v>
      </c>
      <c r="H29">
        <v>27.871000290000001</v>
      </c>
      <c r="J29" s="2">
        <f>TREND(Calibration!$A$2:$A$4,Calibration!$B$2:$B$4,C29)</f>
        <v>391.6228887255516</v>
      </c>
      <c r="K29" s="2">
        <f>TREND(Calibration!$A$2:$A$4,Calibration!$C$2:$C$4,E29)</f>
        <v>549.3334786306159</v>
      </c>
      <c r="L29" s="2">
        <v>682.26233805585719</v>
      </c>
    </row>
    <row r="30" spans="1:12" x14ac:dyDescent="0.25">
      <c r="A30">
        <v>140085</v>
      </c>
      <c r="B30">
        <v>14.329999920000001</v>
      </c>
      <c r="C30">
        <v>0.48390000999999999</v>
      </c>
      <c r="D30">
        <v>25.179000850000001</v>
      </c>
      <c r="E30">
        <v>0.24756998999999999</v>
      </c>
      <c r="F30">
        <v>34.042999270000003</v>
      </c>
      <c r="G30">
        <v>3.2000000000000003E-4</v>
      </c>
      <c r="H30">
        <v>27.93899918</v>
      </c>
      <c r="J30" s="2">
        <f>TREND(Calibration!$A$2:$A$4,Calibration!$B$2:$B$4,C30)</f>
        <v>391.23960729070831</v>
      </c>
      <c r="K30" s="2">
        <f>TREND(Calibration!$A$2:$A$4,Calibration!$C$2:$C$4,E30)</f>
        <v>549.3334786306159</v>
      </c>
      <c r="L30" s="2">
        <v>683.82141054255192</v>
      </c>
    </row>
    <row r="31" spans="1:12" x14ac:dyDescent="0.25">
      <c r="A31">
        <v>145213</v>
      </c>
      <c r="B31">
        <v>14.34000015</v>
      </c>
      <c r="C31">
        <v>0.48710001000000003</v>
      </c>
      <c r="D31">
        <v>25.163000109999999</v>
      </c>
      <c r="E31">
        <v>0.24751999999999999</v>
      </c>
      <c r="F31">
        <v>34.10400009</v>
      </c>
      <c r="G31">
        <v>4.2999999999999999E-4</v>
      </c>
      <c r="H31">
        <v>27.98699951</v>
      </c>
      <c r="J31" s="2">
        <f>TREND(Calibration!$A$2:$A$4,Calibration!$B$2:$B$4,C31)</f>
        <v>393.69265753471046</v>
      </c>
      <c r="K31" s="2">
        <f>TREND(Calibration!$A$2:$A$4,Calibration!$C$2:$C$4,E31)</f>
        <v>549.118320994226</v>
      </c>
      <c r="L31" s="2">
        <v>683.82141054255192</v>
      </c>
    </row>
    <row r="32" spans="1:12" x14ac:dyDescent="0.25">
      <c r="A32">
        <v>150085</v>
      </c>
      <c r="B32">
        <v>14.31700039</v>
      </c>
      <c r="C32">
        <v>0.48500000999999998</v>
      </c>
      <c r="D32">
        <v>25.1590004</v>
      </c>
      <c r="E32">
        <v>0.24745998999999999</v>
      </c>
      <c r="F32">
        <v>34.088001249999998</v>
      </c>
      <c r="G32">
        <v>3.8000000000000002E-4</v>
      </c>
      <c r="H32">
        <v>27.989999770000001</v>
      </c>
      <c r="J32" s="2">
        <f>TREND(Calibration!$A$2:$A$4,Calibration!$B$2:$B$4,C32)</f>
        <v>392.08284331208404</v>
      </c>
      <c r="K32" s="2">
        <f>TREND(Calibration!$A$2:$A$4,Calibration!$C$2:$C$4,E32)</f>
        <v>548.86003714226035</v>
      </c>
      <c r="L32" s="2">
        <v>682.68753513332126</v>
      </c>
    </row>
    <row r="33" spans="1:12" x14ac:dyDescent="0.25">
      <c r="A33">
        <v>155086</v>
      </c>
      <c r="B33">
        <v>14.333000180000001</v>
      </c>
      <c r="C33">
        <v>0.49200000999999999</v>
      </c>
      <c r="D33">
        <v>25.166000369999999</v>
      </c>
      <c r="E33">
        <v>0.24756998999999999</v>
      </c>
      <c r="F33">
        <v>34.094001769999998</v>
      </c>
      <c r="G33">
        <v>3.8000000000000002E-4</v>
      </c>
      <c r="H33">
        <v>27.951999659999998</v>
      </c>
      <c r="J33" s="2">
        <f>TREND(Calibration!$A$2:$A$4,Calibration!$B$2:$B$4,C33)</f>
        <v>397.44889072083873</v>
      </c>
      <c r="K33" s="2">
        <f>TREND(Calibration!$A$2:$A$4,Calibration!$C$2:$C$4,E33)</f>
        <v>549.3334786306159</v>
      </c>
      <c r="L33" s="2">
        <v>678.08107282543222</v>
      </c>
    </row>
    <row r="34" spans="1:12" x14ac:dyDescent="0.25">
      <c r="A34">
        <v>160094</v>
      </c>
      <c r="B34">
        <v>14.31700039</v>
      </c>
      <c r="C34">
        <v>0.49579999000000002</v>
      </c>
      <c r="D34">
        <v>25.1590004</v>
      </c>
      <c r="E34">
        <v>0.24789</v>
      </c>
      <c r="F34">
        <v>34.106998439999998</v>
      </c>
      <c r="G34">
        <v>4.2999999999999999E-4</v>
      </c>
      <c r="H34">
        <v>27.916000369999999</v>
      </c>
      <c r="J34" s="2">
        <f>TREND(Calibration!$A$2:$A$4,Calibration!$B$2:$B$4,C34)</f>
        <v>400.36187255402729</v>
      </c>
      <c r="K34" s="2">
        <f>TREND(Calibration!$A$2:$A$4,Calibration!$C$2:$C$4,E34)</f>
        <v>550.71080600051255</v>
      </c>
      <c r="L34" s="2">
        <v>683.82141054255192</v>
      </c>
    </row>
    <row r="35" spans="1:12" x14ac:dyDescent="0.25">
      <c r="A35">
        <v>165087</v>
      </c>
      <c r="B35">
        <v>14.29699993</v>
      </c>
      <c r="C35">
        <v>0.4914</v>
      </c>
      <c r="D35">
        <v>25.152999879999999</v>
      </c>
      <c r="E35">
        <v>0.24756998999999999</v>
      </c>
      <c r="F35">
        <v>34.101001740000001</v>
      </c>
      <c r="G35">
        <v>3.8000000000000002E-4</v>
      </c>
      <c r="H35">
        <v>27.903999330000001</v>
      </c>
      <c r="J35" s="2">
        <f>TREND(Calibration!$A$2:$A$4,Calibration!$B$2:$B$4,C35)</f>
        <v>396.98893613430636</v>
      </c>
      <c r="K35" s="2">
        <f>TREND(Calibration!$A$2:$A$4,Calibration!$C$2:$C$4,E35)</f>
        <v>549.3334786306159</v>
      </c>
      <c r="L35" s="2">
        <v>682.68753513332126</v>
      </c>
    </row>
    <row r="36" spans="1:12" x14ac:dyDescent="0.25">
      <c r="A36">
        <v>170085</v>
      </c>
      <c r="B36">
        <v>14.248999599999999</v>
      </c>
      <c r="C36">
        <v>0.49039999000000001</v>
      </c>
      <c r="D36">
        <v>25.163000109999999</v>
      </c>
      <c r="E36">
        <v>0.24745998999999999</v>
      </c>
      <c r="F36">
        <v>34.058998109999997</v>
      </c>
      <c r="G36">
        <v>3.8000000000000002E-4</v>
      </c>
      <c r="H36">
        <v>27.86199951</v>
      </c>
      <c r="J36" s="2">
        <f>TREND(Calibration!$A$2:$A$4,Calibration!$B$2:$B$4,C36)</f>
        <v>396.22235026727367</v>
      </c>
      <c r="K36" s="2">
        <f>TREND(Calibration!$A$2:$A$4,Calibration!$C$2:$C$4,E36)</f>
        <v>548.86003714226035</v>
      </c>
      <c r="L36" s="2">
        <v>681.90798117283839</v>
      </c>
    </row>
    <row r="37" spans="1:12" x14ac:dyDescent="0.25">
      <c r="A37">
        <v>175086</v>
      </c>
      <c r="B37">
        <v>14.28800011</v>
      </c>
      <c r="C37">
        <v>0.48170000000000002</v>
      </c>
      <c r="D37">
        <v>25.187999730000001</v>
      </c>
      <c r="E37">
        <v>0.24762000000000001</v>
      </c>
      <c r="F37">
        <v>34.075000760000002</v>
      </c>
      <c r="G37">
        <v>3.8000000000000002E-4</v>
      </c>
      <c r="H37">
        <v>27.81399918</v>
      </c>
      <c r="J37" s="2">
        <f>TREND(Calibration!$A$2:$A$4,Calibration!$B$2:$B$4,C37)</f>
        <v>389.5531275821748</v>
      </c>
      <c r="K37" s="2">
        <f>TREND(Calibration!$A$2:$A$4,Calibration!$C$2:$C$4,E37)</f>
        <v>549.54872234727645</v>
      </c>
      <c r="L37" s="2">
        <v>682.26233805585719</v>
      </c>
    </row>
    <row r="38" spans="1:12" x14ac:dyDescent="0.25">
      <c r="A38">
        <v>180086</v>
      </c>
      <c r="B38">
        <v>14.30000019</v>
      </c>
      <c r="C38">
        <v>0.4844</v>
      </c>
      <c r="D38">
        <v>25.194000240000001</v>
      </c>
      <c r="E38">
        <v>0.24767998999999999</v>
      </c>
      <c r="F38">
        <v>34.070999149999999</v>
      </c>
      <c r="G38">
        <v>3.2000000000000003E-4</v>
      </c>
      <c r="H38">
        <v>27.81100082</v>
      </c>
      <c r="J38" s="2">
        <f>TREND(Calibration!$A$2:$A$4,Calibration!$B$2:$B$4,C38)</f>
        <v>391.6228887255516</v>
      </c>
      <c r="K38" s="2">
        <f>TREND(Calibration!$A$2:$A$4,Calibration!$C$2:$C$4,E38)</f>
        <v>549.80692011897122</v>
      </c>
      <c r="L38" s="2">
        <v>674.60853553475317</v>
      </c>
    </row>
    <row r="39" spans="1:12" x14ac:dyDescent="0.25">
      <c r="A39">
        <v>185087</v>
      </c>
      <c r="B39">
        <v>14.31000042</v>
      </c>
      <c r="C39">
        <v>0.4844</v>
      </c>
      <c r="D39">
        <v>25.165000920000001</v>
      </c>
      <c r="E39">
        <v>0.24751999999999999</v>
      </c>
      <c r="F39">
        <v>34.055000309999997</v>
      </c>
      <c r="G39">
        <v>3.8000000000000002E-4</v>
      </c>
      <c r="H39">
        <v>27.829999919999999</v>
      </c>
      <c r="J39" s="2">
        <f>TREND(Calibration!$A$2:$A$4,Calibration!$B$2:$B$4,C39)</f>
        <v>391.6228887255516</v>
      </c>
      <c r="K39" s="2">
        <f>TREND(Calibration!$A$2:$A$4,Calibration!$C$2:$C$4,E39)</f>
        <v>549.118320994226</v>
      </c>
      <c r="L39" s="2">
        <v>679.64018783325207</v>
      </c>
    </row>
    <row r="40" spans="1:12" x14ac:dyDescent="0.25">
      <c r="A40">
        <v>190086</v>
      </c>
      <c r="B40">
        <v>14.31000042</v>
      </c>
      <c r="C40">
        <v>0.48500000999999998</v>
      </c>
      <c r="D40">
        <v>25.152000430000001</v>
      </c>
      <c r="E40">
        <v>0.24756998999999999</v>
      </c>
      <c r="F40">
        <v>34.04499817</v>
      </c>
      <c r="G40">
        <v>3.2000000000000003E-4</v>
      </c>
      <c r="H40">
        <v>27.850000380000001</v>
      </c>
      <c r="J40" s="2">
        <f>TREND(Calibration!$A$2:$A$4,Calibration!$B$2:$B$4,C40)</f>
        <v>392.08284331208404</v>
      </c>
      <c r="K40" s="2">
        <f>TREND(Calibration!$A$2:$A$4,Calibration!$C$2:$C$4,E40)</f>
        <v>549.3334786306159</v>
      </c>
      <c r="L40" s="2">
        <v>673.47461760439739</v>
      </c>
    </row>
    <row r="41" spans="1:12" x14ac:dyDescent="0.25">
      <c r="A41">
        <v>195086</v>
      </c>
      <c r="B41">
        <v>14.32299995</v>
      </c>
      <c r="C41">
        <v>0.4844</v>
      </c>
      <c r="D41">
        <v>25.142000199999998</v>
      </c>
      <c r="E41">
        <v>0.24762000000000001</v>
      </c>
      <c r="F41">
        <v>34.068000789999999</v>
      </c>
      <c r="G41">
        <v>3.8000000000000002E-4</v>
      </c>
      <c r="H41">
        <v>27.923000340000002</v>
      </c>
      <c r="J41" s="2">
        <f>TREND(Calibration!$A$2:$A$4,Calibration!$B$2:$B$4,C41)</f>
        <v>391.6228887255516</v>
      </c>
      <c r="K41" s="2">
        <f>TREND(Calibration!$A$2:$A$4,Calibration!$C$2:$C$4,E41)</f>
        <v>549.54872234727645</v>
      </c>
      <c r="L41" s="2">
        <v>679.21494823466287</v>
      </c>
    </row>
    <row r="42" spans="1:12" x14ac:dyDescent="0.25">
      <c r="A42">
        <v>200086</v>
      </c>
      <c r="B42">
        <v>14.303999900000001</v>
      </c>
      <c r="C42">
        <v>0.49039999000000001</v>
      </c>
      <c r="D42">
        <v>25.11000061</v>
      </c>
      <c r="E42">
        <v>0.24784</v>
      </c>
      <c r="F42">
        <v>34.105998990000003</v>
      </c>
      <c r="G42">
        <v>3.2000000000000003E-4</v>
      </c>
      <c r="H42">
        <v>27.93000031</v>
      </c>
      <c r="J42" s="2">
        <f>TREND(Calibration!$A$2:$A$4,Calibration!$B$2:$B$4,C42)</f>
        <v>396.22235026727367</v>
      </c>
      <c r="K42" s="2">
        <f>TREND(Calibration!$A$2:$A$4,Calibration!$C$2:$C$4,E42)</f>
        <v>550.49560532398732</v>
      </c>
      <c r="L42" s="2">
        <v>679.64018783325207</v>
      </c>
    </row>
    <row r="43" spans="1:12" x14ac:dyDescent="0.25">
      <c r="A43">
        <v>205085</v>
      </c>
      <c r="B43">
        <v>14.2840004</v>
      </c>
      <c r="C43">
        <v>0.49630001000000001</v>
      </c>
      <c r="D43">
        <v>25.121000290000001</v>
      </c>
      <c r="E43">
        <v>0.24789</v>
      </c>
      <c r="F43">
        <v>34.123001100000003</v>
      </c>
      <c r="G43">
        <v>3.8000000000000002E-4</v>
      </c>
      <c r="H43">
        <v>27.94199944</v>
      </c>
      <c r="J43" s="2">
        <f>TREND(Calibration!$A$2:$A$4,Calibration!$B$2:$B$4,C43)</f>
        <v>400.74517698621668</v>
      </c>
      <c r="K43" s="2">
        <f>TREND(Calibration!$A$2:$A$4,Calibration!$C$2:$C$4,E43)</f>
        <v>550.71080600051255</v>
      </c>
      <c r="L43" s="2">
        <v>682.68753513332126</v>
      </c>
    </row>
    <row r="44" spans="1:12" x14ac:dyDescent="0.25">
      <c r="A44">
        <v>210085</v>
      </c>
      <c r="B44">
        <v>14.274000170000001</v>
      </c>
      <c r="C44">
        <v>0.49790001</v>
      </c>
      <c r="D44">
        <v>25.117000579999999</v>
      </c>
      <c r="E44">
        <v>0.24751999999999999</v>
      </c>
      <c r="F44">
        <v>34.118999479999999</v>
      </c>
      <c r="G44">
        <v>3.2000000000000003E-4</v>
      </c>
      <c r="H44">
        <v>27.878999709999999</v>
      </c>
      <c r="J44" s="2">
        <f>TREND(Calibration!$A$2:$A$4,Calibration!$B$2:$B$4,C44)</f>
        <v>401.97170210821776</v>
      </c>
      <c r="K44" s="2">
        <f>TREND(Calibration!$A$2:$A$4,Calibration!$C$2:$C$4,E44)</f>
        <v>549.118320994226</v>
      </c>
      <c r="L44" s="2">
        <v>685.73488243339034</v>
      </c>
    </row>
    <row r="45" spans="1:12" x14ac:dyDescent="0.25">
      <c r="A45">
        <v>215242</v>
      </c>
      <c r="B45">
        <v>14.27099991</v>
      </c>
      <c r="C45">
        <v>0.48710001000000003</v>
      </c>
      <c r="D45">
        <v>25.170000080000001</v>
      </c>
      <c r="E45">
        <v>0.24751999999999999</v>
      </c>
      <c r="F45">
        <v>34.066001890000003</v>
      </c>
      <c r="G45">
        <v>3.8000000000000002E-4</v>
      </c>
      <c r="H45">
        <v>27.915000920000001</v>
      </c>
      <c r="J45" s="2">
        <f>TREND(Calibration!$A$2:$A$4,Calibration!$B$2:$B$4,C45)</f>
        <v>393.69265753471046</v>
      </c>
      <c r="K45" s="2">
        <f>TREND(Calibration!$A$2:$A$4,Calibration!$C$2:$C$4,E45)</f>
        <v>549.118320994226</v>
      </c>
      <c r="L45" s="2">
        <v>687.64831180310387</v>
      </c>
    </row>
    <row r="46" spans="1:12" x14ac:dyDescent="0.25">
      <c r="A46">
        <v>220085</v>
      </c>
      <c r="B46">
        <v>14.239000320000001</v>
      </c>
      <c r="C46">
        <v>0.49739999000000001</v>
      </c>
      <c r="D46">
        <v>25.135999680000001</v>
      </c>
      <c r="E46">
        <v>0.24762000000000001</v>
      </c>
      <c r="F46">
        <v>34.099998470000003</v>
      </c>
      <c r="G46">
        <v>4.2999999999999999E-4</v>
      </c>
      <c r="H46">
        <v>27.87199974</v>
      </c>
      <c r="J46" s="2">
        <f>TREND(Calibration!$A$2:$A$4,Calibration!$B$2:$B$4,C46)</f>
        <v>401.58839767602836</v>
      </c>
      <c r="K46" s="2">
        <f>TREND(Calibration!$A$2:$A$4,Calibration!$C$2:$C$4,E46)</f>
        <v>549.54872234727645</v>
      </c>
      <c r="L46" s="2">
        <v>688.42786576358662</v>
      </c>
    </row>
    <row r="47" spans="1:12" x14ac:dyDescent="0.25">
      <c r="A47">
        <v>225086</v>
      </c>
      <c r="B47">
        <v>14.225000380000001</v>
      </c>
      <c r="C47">
        <v>0.49900000999999999</v>
      </c>
      <c r="D47">
        <v>25.153999330000001</v>
      </c>
      <c r="E47">
        <v>0.24751999999999999</v>
      </c>
      <c r="F47">
        <v>34.101001740000001</v>
      </c>
      <c r="G47">
        <v>3.8000000000000002E-4</v>
      </c>
      <c r="H47">
        <v>27.825000760000002</v>
      </c>
      <c r="J47" s="2">
        <f>TREND(Calibration!$A$2:$A$4,Calibration!$B$2:$B$4,C47)</f>
        <v>402.81493812959349</v>
      </c>
      <c r="K47" s="2">
        <f>TREND(Calibration!$A$2:$A$4,Calibration!$C$2:$C$4,E47)</f>
        <v>549.118320994226</v>
      </c>
      <c r="L47" s="2">
        <v>684.1757674255706</v>
      </c>
    </row>
    <row r="48" spans="1:12" x14ac:dyDescent="0.25">
      <c r="A48">
        <v>230087</v>
      </c>
      <c r="B48">
        <v>14.23200035</v>
      </c>
      <c r="C48">
        <v>0.49250000999999999</v>
      </c>
      <c r="D48">
        <v>25.166999820000001</v>
      </c>
      <c r="E48">
        <v>0.24762000000000001</v>
      </c>
      <c r="F48">
        <v>34.084999080000003</v>
      </c>
      <c r="G48">
        <v>3.2000000000000003E-4</v>
      </c>
      <c r="H48">
        <v>27.815999980000001</v>
      </c>
      <c r="J48" s="2">
        <f>TREND(Calibration!$A$2:$A$4,Calibration!$B$2:$B$4,C48)</f>
        <v>397.83217982146408</v>
      </c>
      <c r="K48" s="2">
        <f>TREND(Calibration!$A$2:$A$4,Calibration!$C$2:$C$4,E48)</f>
        <v>549.54872234727645</v>
      </c>
      <c r="L48" s="2">
        <v>690.69565910317306</v>
      </c>
    </row>
    <row r="49" spans="1:12" x14ac:dyDescent="0.25">
      <c r="A49">
        <v>235093</v>
      </c>
      <c r="B49">
        <v>14.288999560000001</v>
      </c>
      <c r="C49">
        <v>0.49039999000000001</v>
      </c>
      <c r="D49">
        <v>25.180999759999999</v>
      </c>
      <c r="E49">
        <v>0.24795</v>
      </c>
      <c r="F49">
        <v>34.091999049999998</v>
      </c>
      <c r="G49">
        <v>3.8000000000000002E-4</v>
      </c>
      <c r="H49">
        <v>27.92399979</v>
      </c>
      <c r="J49" s="2">
        <f>TREND(Calibration!$A$2:$A$4,Calibration!$B$2:$B$4,C49)</f>
        <v>396.22235026727367</v>
      </c>
      <c r="K49" s="2">
        <f>TREND(Calibration!$A$2:$A$4,Calibration!$C$2:$C$4,E49)</f>
        <v>550.96904681234287</v>
      </c>
      <c r="L49" s="2">
        <v>693.03432807147567</v>
      </c>
    </row>
    <row r="50" spans="1:12" x14ac:dyDescent="0.25">
      <c r="A50">
        <v>240085</v>
      </c>
      <c r="B50">
        <v>14.291000370000001</v>
      </c>
      <c r="C50">
        <v>0.49409999999999998</v>
      </c>
      <c r="D50">
        <v>25.232999800000002</v>
      </c>
      <c r="E50">
        <v>0.24784</v>
      </c>
      <c r="F50">
        <v>34.125999450000002</v>
      </c>
      <c r="G50">
        <v>3.2000000000000003E-4</v>
      </c>
      <c r="H50">
        <v>27.85400009</v>
      </c>
      <c r="J50" s="2">
        <f>TREND(Calibration!$A$2:$A$4,Calibration!$B$2:$B$4,C50)</f>
        <v>399.05869727768317</v>
      </c>
      <c r="K50" s="2">
        <f>TREND(Calibration!$A$2:$A$4,Calibration!$C$2:$C$4,E50)</f>
        <v>550.49560532398732</v>
      </c>
      <c r="L50" s="2">
        <v>692.60913099401159</v>
      </c>
    </row>
    <row r="51" spans="1:12" x14ac:dyDescent="0.25">
      <c r="A51">
        <v>245086</v>
      </c>
      <c r="B51">
        <v>14.34300041</v>
      </c>
      <c r="C51">
        <v>0.49630001000000001</v>
      </c>
      <c r="D51">
        <v>25.2159996</v>
      </c>
      <c r="E51">
        <v>0.24795</v>
      </c>
      <c r="F51">
        <v>34.133998869999999</v>
      </c>
      <c r="G51">
        <v>3.8000000000000002E-4</v>
      </c>
      <c r="H51">
        <v>27.815999980000001</v>
      </c>
      <c r="J51" s="2">
        <f>TREND(Calibration!$A$2:$A$4,Calibration!$B$2:$B$4,C51)</f>
        <v>400.74517698621668</v>
      </c>
      <c r="K51" s="2">
        <f>TREND(Calibration!$A$2:$A$4,Calibration!$C$2:$C$4,E51)</f>
        <v>550.96904681234287</v>
      </c>
      <c r="L51" s="2">
        <v>688.00266868612266</v>
      </c>
    </row>
    <row r="52" spans="1:12" x14ac:dyDescent="0.25">
      <c r="A52">
        <v>250086</v>
      </c>
      <c r="B52">
        <v>14.32699966</v>
      </c>
      <c r="C52">
        <v>0.48599999999999999</v>
      </c>
      <c r="D52">
        <v>25.263999940000001</v>
      </c>
      <c r="E52">
        <v>0.24784</v>
      </c>
      <c r="F52">
        <v>34.104999540000001</v>
      </c>
      <c r="G52">
        <v>3.2000000000000003E-4</v>
      </c>
      <c r="H52">
        <v>27.844999309999999</v>
      </c>
      <c r="J52" s="2">
        <f>TREND(Calibration!$A$2:$A$4,Calibration!$B$2:$B$4,C52)</f>
        <v>392.84941384755268</v>
      </c>
      <c r="K52" s="2">
        <f>TREND(Calibration!$A$2:$A$4,Calibration!$C$2:$C$4,E52)</f>
        <v>550.49560532398732</v>
      </c>
      <c r="L52" s="2">
        <v>687.29399744121019</v>
      </c>
    </row>
    <row r="53" spans="1:12" x14ac:dyDescent="0.25">
      <c r="A53">
        <v>255086</v>
      </c>
      <c r="B53">
        <v>14.35900021</v>
      </c>
      <c r="C53">
        <v>0.48230001</v>
      </c>
      <c r="D53">
        <v>25.240999219999999</v>
      </c>
      <c r="E53">
        <v>0.24795</v>
      </c>
      <c r="F53">
        <v>34.111000060000002</v>
      </c>
      <c r="G53">
        <v>3.8000000000000002E-4</v>
      </c>
      <c r="H53">
        <v>27.874000550000002</v>
      </c>
      <c r="J53" s="2">
        <f>TREND(Calibration!$A$2:$A$4,Calibration!$B$2:$B$4,C53)</f>
        <v>390.01308216870723</v>
      </c>
      <c r="K53" s="2">
        <f>TREND(Calibration!$A$2:$A$4,Calibration!$C$2:$C$4,E53)</f>
        <v>550.96904681234287</v>
      </c>
      <c r="L53" s="2">
        <v>687.29399744121019</v>
      </c>
    </row>
    <row r="54" spans="1:12" x14ac:dyDescent="0.25">
      <c r="A54">
        <v>260100</v>
      </c>
      <c r="B54">
        <v>14.397999759999999</v>
      </c>
      <c r="C54">
        <v>0.47960001000000002</v>
      </c>
      <c r="D54">
        <v>25.23200035</v>
      </c>
      <c r="E54">
        <v>0.248</v>
      </c>
      <c r="F54">
        <v>34.111000060000002</v>
      </c>
      <c r="G54">
        <v>3.2000000000000003E-4</v>
      </c>
      <c r="H54">
        <v>27.929000850000001</v>
      </c>
      <c r="J54" s="2">
        <f>TREND(Calibration!$A$2:$A$4,Calibration!$B$2:$B$4,C54)</f>
        <v>387.94332102533042</v>
      </c>
      <c r="K54" s="2">
        <f>TREND(Calibration!$A$2:$A$4,Calibration!$C$2:$C$4,E54)</f>
        <v>551.1842474888681</v>
      </c>
      <c r="L54" s="2">
        <v>690.34133765442527</v>
      </c>
    </row>
    <row r="55" spans="1:12" x14ac:dyDescent="0.25">
      <c r="A55">
        <v>265093</v>
      </c>
      <c r="B55">
        <v>14.40100002</v>
      </c>
      <c r="C55">
        <v>0.49520001000000002</v>
      </c>
      <c r="D55">
        <v>25.245000839999999</v>
      </c>
      <c r="E55">
        <v>0.24795</v>
      </c>
      <c r="F55">
        <v>34.150001529999997</v>
      </c>
      <c r="G55">
        <v>4.2999999999999999E-4</v>
      </c>
      <c r="H55">
        <v>27.861000059999999</v>
      </c>
      <c r="J55" s="2">
        <f>TREND(Calibration!$A$2:$A$4,Calibration!$B$2:$B$4,C55)</f>
        <v>399.90194096484095</v>
      </c>
      <c r="K55" s="2">
        <f>TREND(Calibration!$A$2:$A$4,Calibration!$C$2:$C$4,E55)</f>
        <v>550.96904681234287</v>
      </c>
      <c r="L55" s="2">
        <v>689.91609805583607</v>
      </c>
    </row>
    <row r="56" spans="1:12" x14ac:dyDescent="0.25">
      <c r="A56">
        <v>270087</v>
      </c>
      <c r="B56">
        <v>14.434000019999999</v>
      </c>
      <c r="C56">
        <v>0.47310001000000002</v>
      </c>
      <c r="D56">
        <v>25.21899986</v>
      </c>
      <c r="E56">
        <v>0.24762000000000001</v>
      </c>
      <c r="F56">
        <v>34.120998380000003</v>
      </c>
      <c r="G56">
        <v>3.8000000000000002E-4</v>
      </c>
      <c r="H56">
        <v>27.90600014</v>
      </c>
      <c r="J56" s="2">
        <f>TREND(Calibration!$A$2:$A$4,Calibration!$B$2:$B$4,C56)</f>
        <v>382.96056271720101</v>
      </c>
      <c r="K56" s="2">
        <f>TREND(Calibration!$A$2:$A$4,Calibration!$C$2:$C$4,E56)</f>
        <v>549.54872234727645</v>
      </c>
      <c r="L56" s="2">
        <v>695.30211432420788</v>
      </c>
    </row>
    <row r="57" spans="1:12" x14ac:dyDescent="0.25">
      <c r="A57">
        <v>275086</v>
      </c>
      <c r="B57">
        <v>14.4829998</v>
      </c>
      <c r="C57">
        <v>0.47899999999999998</v>
      </c>
      <c r="D57">
        <v>25.21899986</v>
      </c>
      <c r="E57">
        <v>0.24751999999999999</v>
      </c>
      <c r="F57">
        <v>34.143001560000002</v>
      </c>
      <c r="G57">
        <v>4.2999999999999999E-4</v>
      </c>
      <c r="H57">
        <v>27.94199944</v>
      </c>
      <c r="J57" s="2">
        <f>TREND(Calibration!$A$2:$A$4,Calibration!$B$2:$B$4,C57)</f>
        <v>387.48336643879799</v>
      </c>
      <c r="K57" s="2">
        <f>TREND(Calibration!$A$2:$A$4,Calibration!$C$2:$C$4,E57)</f>
        <v>549.118320994226</v>
      </c>
      <c r="L57" s="2">
        <v>693.38868495449447</v>
      </c>
    </row>
    <row r="58" spans="1:12" x14ac:dyDescent="0.25">
      <c r="A58">
        <v>280092</v>
      </c>
      <c r="B58">
        <v>14.475999829999999</v>
      </c>
      <c r="C58">
        <v>0.47580001</v>
      </c>
      <c r="D58">
        <v>25.228000640000001</v>
      </c>
      <c r="E58">
        <v>0.24762000000000001</v>
      </c>
      <c r="F58">
        <v>34.133998869999999</v>
      </c>
      <c r="G58">
        <v>3.8000000000000002E-4</v>
      </c>
      <c r="H58">
        <v>27.88999939</v>
      </c>
      <c r="J58" s="2">
        <f>TREND(Calibration!$A$2:$A$4,Calibration!$B$2:$B$4,C58)</f>
        <v>385.03032386057782</v>
      </c>
      <c r="K58" s="2">
        <f>TREND(Calibration!$A$2:$A$4,Calibration!$C$2:$C$4,E58)</f>
        <v>549.54872234727645</v>
      </c>
      <c r="L58" s="2">
        <v>696.43603225456354</v>
      </c>
    </row>
    <row r="59" spans="1:12" x14ac:dyDescent="0.25">
      <c r="A59">
        <v>285087</v>
      </c>
      <c r="B59">
        <v>14.53800011</v>
      </c>
      <c r="C59">
        <v>0.47310001000000002</v>
      </c>
      <c r="D59">
        <v>25.228000640000001</v>
      </c>
      <c r="E59">
        <v>0.24762000000000001</v>
      </c>
      <c r="F59">
        <v>34.130001069999999</v>
      </c>
      <c r="G59">
        <v>2.7E-4</v>
      </c>
      <c r="H59">
        <v>27.926000599999998</v>
      </c>
      <c r="J59" s="2">
        <f>TREND(Calibration!$A$2:$A$4,Calibration!$B$2:$B$4,C59)</f>
        <v>382.96056271720101</v>
      </c>
      <c r="K59" s="2">
        <f>TREND(Calibration!$A$2:$A$4,Calibration!$C$2:$C$4,E59)</f>
        <v>549.54872234727645</v>
      </c>
      <c r="L59" s="2">
        <v>694.52256036372501</v>
      </c>
    </row>
    <row r="60" spans="1:12" x14ac:dyDescent="0.25">
      <c r="A60">
        <v>290086</v>
      </c>
      <c r="B60">
        <v>14.56400013</v>
      </c>
      <c r="C60">
        <v>0.49090001</v>
      </c>
      <c r="D60">
        <v>25.228000640000001</v>
      </c>
      <c r="E60">
        <v>0.24745998999999999</v>
      </c>
      <c r="F60">
        <v>34.181999210000001</v>
      </c>
      <c r="G60">
        <v>4.2999999999999999E-4</v>
      </c>
      <c r="H60">
        <v>27.8390007</v>
      </c>
      <c r="J60" s="2">
        <f>TREND(Calibration!$A$2:$A$4,Calibration!$B$2:$B$4,C60)</f>
        <v>396.605654699463</v>
      </c>
      <c r="K60" s="2">
        <f>TREND(Calibration!$A$2:$A$4,Calibration!$C$2:$C$4,E60)</f>
        <v>548.86003714226035</v>
      </c>
      <c r="L60" s="2">
        <v>697.21558621504641</v>
      </c>
    </row>
    <row r="61" spans="1:12" x14ac:dyDescent="0.25">
      <c r="A61">
        <v>295098</v>
      </c>
      <c r="B61">
        <v>14.56700039</v>
      </c>
      <c r="C61">
        <v>0.49039999000000001</v>
      </c>
      <c r="D61">
        <v>25.2159996</v>
      </c>
      <c r="E61">
        <v>0.24756998999999999</v>
      </c>
      <c r="F61">
        <v>34.152999880000003</v>
      </c>
      <c r="G61">
        <v>4.2999999999999999E-4</v>
      </c>
      <c r="H61">
        <v>27.82900047</v>
      </c>
      <c r="J61" s="2">
        <f>TREND(Calibration!$A$2:$A$4,Calibration!$B$2:$B$4,C61)</f>
        <v>396.22235026727367</v>
      </c>
      <c r="K61" s="2">
        <f>TREND(Calibration!$A$2:$A$4,Calibration!$C$2:$C$4,E61)</f>
        <v>549.3334786306159</v>
      </c>
      <c r="L61" s="2">
        <v>697.9951472623834</v>
      </c>
    </row>
    <row r="62" spans="1:12" x14ac:dyDescent="0.25">
      <c r="A62">
        <v>300086</v>
      </c>
      <c r="B62">
        <v>14.56700039</v>
      </c>
      <c r="C62">
        <v>0.49090001</v>
      </c>
      <c r="D62">
        <v>25.2159996</v>
      </c>
      <c r="E62">
        <v>0.24795</v>
      </c>
      <c r="F62">
        <v>34.150001529999997</v>
      </c>
      <c r="G62">
        <v>3.8000000000000002E-4</v>
      </c>
      <c r="H62">
        <v>27.864999770000001</v>
      </c>
      <c r="J62" s="2">
        <f>TREND(Calibration!$A$2:$A$4,Calibration!$B$2:$B$4,C62)</f>
        <v>396.605654699463</v>
      </c>
      <c r="K62" s="2">
        <f>TREND(Calibration!$A$2:$A$4,Calibration!$C$2:$C$4,E62)</f>
        <v>550.96904681234287</v>
      </c>
      <c r="L62" s="2">
        <v>695.30211432420788</v>
      </c>
    </row>
    <row r="63" spans="1:12" x14ac:dyDescent="0.25">
      <c r="A63">
        <v>305086</v>
      </c>
      <c r="B63">
        <v>14.49199963</v>
      </c>
      <c r="C63">
        <v>0.49039999000000001</v>
      </c>
      <c r="D63">
        <v>25.225000380000001</v>
      </c>
      <c r="E63">
        <v>0.24789</v>
      </c>
      <c r="F63">
        <v>34.130001069999999</v>
      </c>
      <c r="G63">
        <v>3.8000000000000002E-4</v>
      </c>
      <c r="H63">
        <v>27.812999730000001</v>
      </c>
      <c r="J63" s="2">
        <f>TREND(Calibration!$A$2:$A$4,Calibration!$B$2:$B$4,C63)</f>
        <v>396.22235026727367</v>
      </c>
      <c r="K63" s="2">
        <f>TREND(Calibration!$A$2:$A$4,Calibration!$C$2:$C$4,E63)</f>
        <v>550.71080600051255</v>
      </c>
      <c r="L63" s="2">
        <v>701.82204852293535</v>
      </c>
    </row>
    <row r="64" spans="1:12" x14ac:dyDescent="0.25">
      <c r="A64">
        <v>310085</v>
      </c>
      <c r="B64">
        <v>14.45300007</v>
      </c>
      <c r="C64">
        <v>0.48660001000000003</v>
      </c>
      <c r="D64">
        <v>25.211999890000001</v>
      </c>
      <c r="E64">
        <v>0.24751999999999999</v>
      </c>
      <c r="F64">
        <v>34.118000029999997</v>
      </c>
      <c r="G64">
        <v>4.2999999999999999E-4</v>
      </c>
      <c r="H64">
        <v>27.804000850000001</v>
      </c>
      <c r="J64" s="2">
        <f>TREND(Calibration!$A$2:$A$4,Calibration!$B$2:$B$4,C64)</f>
        <v>393.30936843408512</v>
      </c>
      <c r="K64" s="2">
        <f>TREND(Calibration!$A$2:$A$4,Calibration!$C$2:$C$4,E64)</f>
        <v>549.118320994226</v>
      </c>
      <c r="L64" s="2">
        <v>699.12901558475983</v>
      </c>
    </row>
    <row r="65" spans="1:12" x14ac:dyDescent="0.25">
      <c r="A65">
        <v>315087</v>
      </c>
      <c r="B65">
        <v>14.44999981</v>
      </c>
      <c r="C65">
        <v>0.48500000999999998</v>
      </c>
      <c r="D65">
        <v>25.205999370000001</v>
      </c>
      <c r="E65">
        <v>0.24756998999999999</v>
      </c>
      <c r="F65">
        <v>34.108001710000003</v>
      </c>
      <c r="G65">
        <v>3.8000000000000002E-4</v>
      </c>
      <c r="H65">
        <v>27.804000850000001</v>
      </c>
      <c r="J65" s="2">
        <f>TREND(Calibration!$A$2:$A$4,Calibration!$B$2:$B$4,C65)</f>
        <v>392.08284331208404</v>
      </c>
      <c r="K65" s="2">
        <f>TREND(Calibration!$A$2:$A$4,Calibration!$C$2:$C$4,E65)</f>
        <v>549.3334786306159</v>
      </c>
      <c r="L65" s="2">
        <v>699.12901558475983</v>
      </c>
    </row>
    <row r="66" spans="1:12" x14ac:dyDescent="0.25">
      <c r="A66">
        <v>320087</v>
      </c>
      <c r="B66">
        <v>14.44999981</v>
      </c>
      <c r="C66">
        <v>0.48230001</v>
      </c>
      <c r="D66">
        <v>25.208999630000001</v>
      </c>
      <c r="E66">
        <v>0.24756998999999999</v>
      </c>
      <c r="F66">
        <v>34.111000060000002</v>
      </c>
      <c r="G66">
        <v>2.7E-4</v>
      </c>
      <c r="H66">
        <v>27.851999280000001</v>
      </c>
      <c r="J66" s="2">
        <f>TREND(Calibration!$A$2:$A$4,Calibration!$B$2:$B$4,C66)</f>
        <v>390.01308216870723</v>
      </c>
      <c r="K66" s="2">
        <f>TREND(Calibration!$A$2:$A$4,Calibration!$C$2:$C$4,E66)</f>
        <v>549.3334786306159</v>
      </c>
      <c r="L66" s="2">
        <v>694.16824600183145</v>
      </c>
    </row>
    <row r="67" spans="1:12" x14ac:dyDescent="0.25">
      <c r="A67">
        <v>325087</v>
      </c>
      <c r="B67">
        <v>14.42399979</v>
      </c>
      <c r="C67">
        <v>0.48280001</v>
      </c>
      <c r="D67">
        <v>25.205999370000001</v>
      </c>
      <c r="E67">
        <v>0.24718999999999999</v>
      </c>
      <c r="F67">
        <v>34.113998410000001</v>
      </c>
      <c r="G67">
        <v>3.2000000000000003E-4</v>
      </c>
      <c r="H67">
        <v>27.82900047</v>
      </c>
      <c r="J67" s="2">
        <f>TREND(Calibration!$A$2:$A$4,Calibration!$B$2:$B$4,C67)</f>
        <v>390.39637126933258</v>
      </c>
      <c r="K67" s="2">
        <f>TREND(Calibration!$A$2:$A$4,Calibration!$C$2:$C$4,E67)</f>
        <v>547.69799652915958</v>
      </c>
      <c r="L67" s="2">
        <v>691.82956994667461</v>
      </c>
    </row>
    <row r="68" spans="1:12" x14ac:dyDescent="0.25">
      <c r="A68">
        <v>330087</v>
      </c>
      <c r="B68">
        <v>14.42099953</v>
      </c>
      <c r="C68">
        <v>0.48280001</v>
      </c>
      <c r="D68">
        <v>25.190000529999999</v>
      </c>
      <c r="E68">
        <v>0.24718999999999999</v>
      </c>
      <c r="F68">
        <v>34.120998380000003</v>
      </c>
      <c r="G68">
        <v>3.2000000000000003E-4</v>
      </c>
      <c r="H68">
        <v>27.89299965</v>
      </c>
      <c r="J68" s="2">
        <f>TREND(Calibration!$A$2:$A$4,Calibration!$B$2:$B$4,C68)</f>
        <v>390.39637126933258</v>
      </c>
      <c r="K68" s="2">
        <f>TREND(Calibration!$A$2:$A$4,Calibration!$C$2:$C$4,E68)</f>
        <v>547.69799652915958</v>
      </c>
      <c r="L68" s="2">
        <v>696.43603225456354</v>
      </c>
    </row>
    <row r="69" spans="1:12" x14ac:dyDescent="0.25">
      <c r="A69">
        <v>335086</v>
      </c>
      <c r="B69">
        <v>14.397999759999999</v>
      </c>
      <c r="C69">
        <v>0.48230001</v>
      </c>
      <c r="D69">
        <v>25.190000529999999</v>
      </c>
      <c r="E69">
        <v>0.24751999999999999</v>
      </c>
      <c r="F69">
        <v>34.14599991</v>
      </c>
      <c r="G69">
        <v>3.8000000000000002E-4</v>
      </c>
      <c r="H69">
        <v>27.929000850000001</v>
      </c>
      <c r="J69" s="2">
        <f>TREND(Calibration!$A$2:$A$4,Calibration!$B$2:$B$4,C69)</f>
        <v>390.01308216870723</v>
      </c>
      <c r="K69" s="2">
        <f>TREND(Calibration!$A$2:$A$4,Calibration!$C$2:$C$4,E69)</f>
        <v>549.118320994226</v>
      </c>
      <c r="L69" s="2">
        <v>694.52256036372501</v>
      </c>
    </row>
    <row r="70" spans="1:12" x14ac:dyDescent="0.25">
      <c r="A70">
        <v>340087</v>
      </c>
      <c r="B70">
        <v>14.37899971</v>
      </c>
      <c r="C70">
        <v>0.48930001000000001</v>
      </c>
      <c r="D70">
        <v>25.167999269999999</v>
      </c>
      <c r="E70">
        <v>0.24778998999999999</v>
      </c>
      <c r="F70">
        <v>34.181999210000001</v>
      </c>
      <c r="G70">
        <v>4.2999999999999999E-4</v>
      </c>
      <c r="H70">
        <v>27.909999849999998</v>
      </c>
      <c r="J70" s="2">
        <f>TREND(Calibration!$A$2:$A$4,Calibration!$B$2:$B$4,C70)</f>
        <v>395.37912957746192</v>
      </c>
      <c r="K70" s="2">
        <f>TREND(Calibration!$A$2:$A$4,Calibration!$C$2:$C$4,E70)</f>
        <v>550.28036160732677</v>
      </c>
      <c r="L70" s="2">
        <v>692.60913099401159</v>
      </c>
    </row>
    <row r="71" spans="1:12" x14ac:dyDescent="0.25">
      <c r="A71">
        <v>345086</v>
      </c>
      <c r="B71">
        <v>14.324000359999999</v>
      </c>
      <c r="C71">
        <v>0.49250000999999999</v>
      </c>
      <c r="D71">
        <v>25.195999149999999</v>
      </c>
      <c r="E71">
        <v>0.24789</v>
      </c>
      <c r="F71">
        <v>34.162998199999997</v>
      </c>
      <c r="G71">
        <v>3.8000000000000002E-4</v>
      </c>
      <c r="H71">
        <v>27.88999939</v>
      </c>
      <c r="J71" s="2">
        <f>TREND(Calibration!$A$2:$A$4,Calibration!$B$2:$B$4,C71)</f>
        <v>397.83217982146408</v>
      </c>
      <c r="K71" s="2">
        <f>TREND(Calibration!$A$2:$A$4,Calibration!$C$2:$C$4,E71)</f>
        <v>550.71080600051255</v>
      </c>
      <c r="L71" s="2">
        <v>692.60913099401159</v>
      </c>
    </row>
    <row r="72" spans="1:12" x14ac:dyDescent="0.25">
      <c r="A72">
        <v>350085</v>
      </c>
      <c r="B72">
        <v>14.303999900000001</v>
      </c>
      <c r="C72">
        <v>0.48980001000000001</v>
      </c>
      <c r="D72">
        <v>25.184000019999999</v>
      </c>
      <c r="E72">
        <v>0.24789</v>
      </c>
      <c r="F72">
        <v>34.174999239999998</v>
      </c>
      <c r="G72">
        <v>4.2999999999999999E-4</v>
      </c>
      <c r="H72">
        <v>27.88699913</v>
      </c>
      <c r="J72" s="2">
        <f>TREND(Calibration!$A$2:$A$4,Calibration!$B$2:$B$4,C72)</f>
        <v>395.76241867808727</v>
      </c>
      <c r="K72" s="2">
        <f>TREND(Calibration!$A$2:$A$4,Calibration!$C$2:$C$4,E72)</f>
        <v>550.71080600051255</v>
      </c>
      <c r="L72" s="2">
        <v>691.82956994667461</v>
      </c>
    </row>
    <row r="73" spans="1:12" x14ac:dyDescent="0.25">
      <c r="A73">
        <v>355086</v>
      </c>
      <c r="B73">
        <v>14.248999599999999</v>
      </c>
      <c r="C73">
        <v>0.4844</v>
      </c>
      <c r="D73">
        <v>25.17700005</v>
      </c>
      <c r="E73">
        <v>0.24789</v>
      </c>
      <c r="F73">
        <v>34.120998380000003</v>
      </c>
      <c r="G73">
        <v>3.8000000000000002E-4</v>
      </c>
      <c r="H73">
        <v>27.919000629999999</v>
      </c>
      <c r="J73" s="2">
        <f>TREND(Calibration!$A$2:$A$4,Calibration!$B$2:$B$4,C73)</f>
        <v>391.6228887255516</v>
      </c>
      <c r="K73" s="2">
        <f>TREND(Calibration!$A$2:$A$4,Calibration!$C$2:$C$4,E73)</f>
        <v>550.71080600051255</v>
      </c>
      <c r="L73" s="2">
        <v>695.65647829408078</v>
      </c>
    </row>
    <row r="74" spans="1:12" x14ac:dyDescent="0.25">
      <c r="A74">
        <v>360087</v>
      </c>
      <c r="B74">
        <v>14.28100014</v>
      </c>
      <c r="C74">
        <v>0.49360000999999998</v>
      </c>
      <c r="D74">
        <v>25.167999269999999</v>
      </c>
      <c r="E74">
        <v>0.24795</v>
      </c>
      <c r="F74">
        <v>34.17200089</v>
      </c>
      <c r="G74">
        <v>3.2000000000000003E-4</v>
      </c>
      <c r="H74">
        <v>27.899999619999999</v>
      </c>
      <c r="J74" s="2">
        <f>TREND(Calibration!$A$2:$A$4,Calibration!$B$2:$B$4,C74)</f>
        <v>398.67541584283981</v>
      </c>
      <c r="K74" s="2">
        <f>TREND(Calibration!$A$2:$A$4,Calibration!$C$2:$C$4,E74)</f>
        <v>550.96904681234287</v>
      </c>
      <c r="L74" s="2">
        <v>689.91609805583607</v>
      </c>
    </row>
    <row r="75" spans="1:12" x14ac:dyDescent="0.25">
      <c r="A75">
        <v>365086</v>
      </c>
      <c r="B75">
        <v>14.24600029</v>
      </c>
      <c r="C75">
        <v>0.49739999000000001</v>
      </c>
      <c r="D75">
        <v>25.184000019999999</v>
      </c>
      <c r="E75">
        <v>0.24795</v>
      </c>
      <c r="F75">
        <v>34.17200089</v>
      </c>
      <c r="G75">
        <v>4.2999999999999999E-4</v>
      </c>
      <c r="H75">
        <v>27.844999309999999</v>
      </c>
      <c r="J75" s="2">
        <f>TREND(Calibration!$A$2:$A$4,Calibration!$B$2:$B$4,C75)</f>
        <v>401.58839767602836</v>
      </c>
      <c r="K75" s="2">
        <f>TREND(Calibration!$A$2:$A$4,Calibration!$C$2:$C$4,E75)</f>
        <v>550.96904681234287</v>
      </c>
      <c r="L75" s="2">
        <v>693.74300640324225</v>
      </c>
    </row>
    <row r="76" spans="1:12" x14ac:dyDescent="0.25">
      <c r="A76">
        <v>370095</v>
      </c>
      <c r="B76">
        <v>14.210000040000001</v>
      </c>
      <c r="C76">
        <v>0.48010001000000002</v>
      </c>
      <c r="D76">
        <v>25.18000031</v>
      </c>
      <c r="E76">
        <v>0.24795</v>
      </c>
      <c r="F76">
        <v>34.097999569999999</v>
      </c>
      <c r="G76">
        <v>3.2000000000000003E-4</v>
      </c>
      <c r="H76">
        <v>27.854999540000001</v>
      </c>
      <c r="J76" s="2">
        <f>TREND(Calibration!$A$2:$A$4,Calibration!$B$2:$B$4,C76)</f>
        <v>388.32661012595577</v>
      </c>
      <c r="K76" s="2">
        <f>TREND(Calibration!$A$2:$A$4,Calibration!$C$2:$C$4,E76)</f>
        <v>550.96904681234287</v>
      </c>
      <c r="L76" s="2">
        <v>692.60913099401159</v>
      </c>
    </row>
    <row r="77" spans="1:12" x14ac:dyDescent="0.25">
      <c r="A77">
        <v>375088</v>
      </c>
      <c r="B77">
        <v>14.26399994</v>
      </c>
      <c r="C77">
        <v>0.48710001000000003</v>
      </c>
      <c r="D77">
        <v>25.170000080000001</v>
      </c>
      <c r="E77">
        <v>0.24778998999999999</v>
      </c>
      <c r="F77">
        <v>34.14599991</v>
      </c>
      <c r="G77">
        <v>3.8000000000000002E-4</v>
      </c>
      <c r="H77">
        <v>27.829999919999999</v>
      </c>
      <c r="J77" s="2">
        <f>TREND(Calibration!$A$2:$A$4,Calibration!$B$2:$B$4,C77)</f>
        <v>393.69265753471046</v>
      </c>
      <c r="K77" s="2">
        <f>TREND(Calibration!$A$2:$A$4,Calibration!$C$2:$C$4,E77)</f>
        <v>550.28036160732677</v>
      </c>
      <c r="L77" s="2">
        <v>696.86122933202773</v>
      </c>
    </row>
    <row r="78" spans="1:12" x14ac:dyDescent="0.25">
      <c r="A78">
        <v>380085</v>
      </c>
      <c r="B78">
        <v>14.25899982</v>
      </c>
      <c r="C78">
        <v>0.49200000999999999</v>
      </c>
      <c r="D78">
        <v>25.149999619999999</v>
      </c>
      <c r="E78">
        <v>0.24762000000000001</v>
      </c>
      <c r="F78">
        <v>34.14599991</v>
      </c>
      <c r="G78">
        <v>4.8999999999999998E-4</v>
      </c>
      <c r="H78">
        <v>27.829999919999999</v>
      </c>
      <c r="J78" s="2">
        <f>TREND(Calibration!$A$2:$A$4,Calibration!$B$2:$B$4,C78)</f>
        <v>397.44889072083873</v>
      </c>
      <c r="K78" s="2">
        <f>TREND(Calibration!$A$2:$A$4,Calibration!$C$2:$C$4,E78)</f>
        <v>549.54872234727645</v>
      </c>
      <c r="L78" s="2">
        <v>696.43603225456354</v>
      </c>
    </row>
    <row r="79" spans="1:12" x14ac:dyDescent="0.25">
      <c r="A79">
        <v>385093</v>
      </c>
      <c r="B79">
        <v>14.24800014</v>
      </c>
      <c r="C79">
        <v>0.48060000000000003</v>
      </c>
      <c r="D79">
        <v>25.17200089</v>
      </c>
      <c r="E79">
        <v>0.24751999999999999</v>
      </c>
      <c r="F79">
        <v>34.123001100000003</v>
      </c>
      <c r="G79">
        <v>3.2000000000000003E-4</v>
      </c>
      <c r="H79">
        <v>27.875</v>
      </c>
      <c r="J79" s="2">
        <f>TREND(Calibration!$A$2:$A$4,Calibration!$B$2:$B$4,C79)</f>
        <v>388.70989156079906</v>
      </c>
      <c r="K79" s="2">
        <f>TREND(Calibration!$A$2:$A$4,Calibration!$C$2:$C$4,E79)</f>
        <v>549.118320994226</v>
      </c>
      <c r="L79" s="2">
        <v>696.86122933202773</v>
      </c>
    </row>
    <row r="80" spans="1:12" x14ac:dyDescent="0.25">
      <c r="A80">
        <v>390088</v>
      </c>
      <c r="B80">
        <v>14.25899982</v>
      </c>
      <c r="C80">
        <v>0.49309998999999999</v>
      </c>
      <c r="D80">
        <v>25.132999420000001</v>
      </c>
      <c r="E80">
        <v>0.24745998999999999</v>
      </c>
      <c r="F80">
        <v>34.161998750000002</v>
      </c>
      <c r="G80">
        <v>3.2000000000000003E-4</v>
      </c>
      <c r="H80">
        <v>27.826999659999998</v>
      </c>
      <c r="J80" s="2">
        <f>TREND(Calibration!$A$2:$A$4,Calibration!$B$2:$B$4,C80)</f>
        <v>398.29211141065048</v>
      </c>
      <c r="K80" s="2">
        <f>TREND(Calibration!$A$2:$A$4,Calibration!$C$2:$C$4,E80)</f>
        <v>548.86003714226035</v>
      </c>
      <c r="L80" s="2">
        <v>694.52256036372501</v>
      </c>
    </row>
    <row r="81" spans="1:12" x14ac:dyDescent="0.25">
      <c r="A81">
        <v>395086</v>
      </c>
      <c r="B81">
        <v>14.24800014</v>
      </c>
      <c r="C81">
        <v>0.49039999000000001</v>
      </c>
      <c r="D81">
        <v>25.177999499999999</v>
      </c>
      <c r="E81">
        <v>0.24795</v>
      </c>
      <c r="F81">
        <v>34.136001589999999</v>
      </c>
      <c r="G81">
        <v>3.8000000000000002E-4</v>
      </c>
      <c r="H81">
        <v>27.771999359999999</v>
      </c>
      <c r="J81" s="2">
        <f>TREND(Calibration!$A$2:$A$4,Calibration!$B$2:$B$4,C81)</f>
        <v>396.22235026727367</v>
      </c>
      <c r="K81" s="2">
        <f>TREND(Calibration!$A$2:$A$4,Calibration!$C$2:$C$4,E81)</f>
        <v>550.96904681234287</v>
      </c>
      <c r="L81" s="2">
        <v>698.34946162427707</v>
      </c>
    </row>
    <row r="82" spans="1:12" x14ac:dyDescent="0.25">
      <c r="A82">
        <v>400088</v>
      </c>
      <c r="B82">
        <v>14.28199959</v>
      </c>
      <c r="C82">
        <v>0.48550000999999998</v>
      </c>
      <c r="D82">
        <v>25.159999849999998</v>
      </c>
      <c r="E82">
        <v>0.24789</v>
      </c>
      <c r="F82">
        <v>34.113998410000001</v>
      </c>
      <c r="G82">
        <v>2.7E-4</v>
      </c>
      <c r="H82">
        <v>27.756000520000001</v>
      </c>
      <c r="J82" s="2">
        <f>TREND(Calibration!$A$2:$A$4,Calibration!$B$2:$B$4,C82)</f>
        <v>392.46613241270938</v>
      </c>
      <c r="K82" s="2">
        <f>TREND(Calibration!$A$2:$A$4,Calibration!$C$2:$C$4,E82)</f>
        <v>550.71080600051255</v>
      </c>
      <c r="L82" s="2">
        <v>696.08167537154486</v>
      </c>
    </row>
    <row r="83" spans="1:12" x14ac:dyDescent="0.25">
      <c r="A83">
        <v>405087</v>
      </c>
      <c r="B83">
        <v>14.31099987</v>
      </c>
      <c r="C83">
        <v>0.47960001000000002</v>
      </c>
      <c r="D83">
        <v>25.155000690000001</v>
      </c>
      <c r="E83">
        <v>0.24789</v>
      </c>
      <c r="F83">
        <v>34.088001249999998</v>
      </c>
      <c r="G83">
        <v>3.2000000000000003E-4</v>
      </c>
      <c r="H83">
        <v>27.801000599999998</v>
      </c>
      <c r="J83" s="2">
        <f>TREND(Calibration!$A$2:$A$4,Calibration!$B$2:$B$4,C83)</f>
        <v>387.94332102533042</v>
      </c>
      <c r="K83" s="2">
        <f>TREND(Calibration!$A$2:$A$4,Calibration!$C$2:$C$4,E83)</f>
        <v>550.71080600051255</v>
      </c>
      <c r="L83" s="2">
        <v>697.5699076637942</v>
      </c>
    </row>
    <row r="84" spans="1:12" x14ac:dyDescent="0.25">
      <c r="A84">
        <v>410087</v>
      </c>
      <c r="B84">
        <v>14.35400009</v>
      </c>
      <c r="C84">
        <v>0.47899999999999998</v>
      </c>
      <c r="D84">
        <v>25.118000030000001</v>
      </c>
      <c r="E84">
        <v>0.24789</v>
      </c>
      <c r="F84">
        <v>34.097000119999997</v>
      </c>
      <c r="G84">
        <v>2.7E-4</v>
      </c>
      <c r="H84">
        <v>27.836999890000001</v>
      </c>
      <c r="J84" s="2">
        <f>TREND(Calibration!$A$2:$A$4,Calibration!$B$2:$B$4,C84)</f>
        <v>387.48336643879799</v>
      </c>
      <c r="K84" s="2">
        <f>TREND(Calibration!$A$2:$A$4,Calibration!$C$2:$C$4,E84)</f>
        <v>550.71080600051255</v>
      </c>
      <c r="L84" s="2">
        <v>693.03432807147567</v>
      </c>
    </row>
    <row r="85" spans="1:12" x14ac:dyDescent="0.25">
      <c r="A85">
        <v>415086</v>
      </c>
      <c r="B85">
        <v>14.39500046</v>
      </c>
      <c r="C85">
        <v>0.48980001000000001</v>
      </c>
      <c r="D85">
        <v>25.09399986</v>
      </c>
      <c r="E85">
        <v>0.24784</v>
      </c>
      <c r="F85">
        <v>34.147998809999997</v>
      </c>
      <c r="G85">
        <v>3.8000000000000002E-4</v>
      </c>
      <c r="H85">
        <v>27.913999560000001</v>
      </c>
      <c r="J85" s="2">
        <f>TREND(Calibration!$A$2:$A$4,Calibration!$B$2:$B$4,C85)</f>
        <v>395.76241867808727</v>
      </c>
      <c r="K85" s="2">
        <f>TREND(Calibration!$A$2:$A$4,Calibration!$C$2:$C$4,E85)</f>
        <v>550.49560532398732</v>
      </c>
      <c r="L85" s="2">
        <v>688.42786576358662</v>
      </c>
    </row>
    <row r="86" spans="1:12" x14ac:dyDescent="0.25">
      <c r="A86">
        <v>420086</v>
      </c>
      <c r="B86">
        <v>14.36699963</v>
      </c>
      <c r="C86">
        <v>0.48390000999999999</v>
      </c>
      <c r="D86">
        <v>25.103000640000001</v>
      </c>
      <c r="E86">
        <v>0.24751999999999999</v>
      </c>
      <c r="F86">
        <v>34.115001679999999</v>
      </c>
      <c r="G86">
        <v>3.8000000000000002E-4</v>
      </c>
      <c r="H86">
        <v>27.84399986</v>
      </c>
      <c r="J86" s="2">
        <f>TREND(Calibration!$A$2:$A$4,Calibration!$B$2:$B$4,C86)</f>
        <v>391.23960729070831</v>
      </c>
      <c r="K86" s="2">
        <f>TREND(Calibration!$A$2:$A$4,Calibration!$C$2:$C$4,E86)</f>
        <v>549.118320994226</v>
      </c>
      <c r="L86" s="2">
        <v>694.52256036372501</v>
      </c>
    </row>
    <row r="87" spans="1:12" x14ac:dyDescent="0.25">
      <c r="A87">
        <v>425086</v>
      </c>
      <c r="B87">
        <v>14.4659996</v>
      </c>
      <c r="C87">
        <v>0.49520001000000002</v>
      </c>
      <c r="D87">
        <v>25.10700035</v>
      </c>
      <c r="E87">
        <v>0.24756998999999999</v>
      </c>
      <c r="F87">
        <v>34.151000979999999</v>
      </c>
      <c r="G87">
        <v>3.8000000000000002E-4</v>
      </c>
      <c r="H87">
        <v>27.836999890000001</v>
      </c>
      <c r="J87" s="2">
        <f>TREND(Calibration!$A$2:$A$4,Calibration!$B$2:$B$4,C87)</f>
        <v>399.90194096484095</v>
      </c>
      <c r="K87" s="2">
        <f>TREND(Calibration!$A$2:$A$4,Calibration!$C$2:$C$4,E87)</f>
        <v>549.3334786306159</v>
      </c>
      <c r="L87" s="2">
        <v>692.60913099401159</v>
      </c>
    </row>
    <row r="88" spans="1:12" x14ac:dyDescent="0.25">
      <c r="A88">
        <v>430093</v>
      </c>
      <c r="B88">
        <v>14.45100021</v>
      </c>
      <c r="C88">
        <v>0.49470001000000002</v>
      </c>
      <c r="D88">
        <v>25.14299965</v>
      </c>
      <c r="E88">
        <v>0.24767998999999999</v>
      </c>
      <c r="F88">
        <v>34.158000950000002</v>
      </c>
      <c r="G88">
        <v>3.8000000000000002E-4</v>
      </c>
      <c r="H88">
        <v>27.770000459999999</v>
      </c>
      <c r="J88" s="2">
        <f>TREND(Calibration!$A$2:$A$4,Calibration!$B$2:$B$4,C88)</f>
        <v>399.5186518642156</v>
      </c>
      <c r="K88" s="2">
        <f>TREND(Calibration!$A$2:$A$4,Calibration!$C$2:$C$4,E88)</f>
        <v>549.80692011897122</v>
      </c>
      <c r="L88" s="2">
        <v>701.04249456245259</v>
      </c>
    </row>
    <row r="89" spans="1:12" x14ac:dyDescent="0.25">
      <c r="A89">
        <v>435086</v>
      </c>
      <c r="B89">
        <v>14.416999819999999</v>
      </c>
      <c r="C89">
        <v>0.49360000999999998</v>
      </c>
      <c r="D89">
        <v>25.129999160000001</v>
      </c>
      <c r="E89">
        <v>0.24751999999999999</v>
      </c>
      <c r="F89">
        <v>34.116001130000001</v>
      </c>
      <c r="G89">
        <v>3.2000000000000003E-4</v>
      </c>
      <c r="H89">
        <v>27.795000080000001</v>
      </c>
      <c r="J89" s="2">
        <f>TREND(Calibration!$A$2:$A$4,Calibration!$B$2:$B$4,C89)</f>
        <v>398.67541584283981</v>
      </c>
      <c r="K89" s="2">
        <f>TREND(Calibration!$A$2:$A$4,Calibration!$C$2:$C$4,E89)</f>
        <v>549.118320994226</v>
      </c>
      <c r="L89" s="2">
        <v>696.08167537154486</v>
      </c>
    </row>
    <row r="90" spans="1:12" x14ac:dyDescent="0.25">
      <c r="A90">
        <v>440086</v>
      </c>
      <c r="B90">
        <v>14.43500042</v>
      </c>
      <c r="C90">
        <v>0.48390000999999999</v>
      </c>
      <c r="D90">
        <v>25.135000229999999</v>
      </c>
      <c r="E90">
        <v>0.24756998999999999</v>
      </c>
      <c r="F90">
        <v>34.087001800000003</v>
      </c>
      <c r="G90">
        <v>3.8000000000000002E-4</v>
      </c>
      <c r="H90">
        <v>27.780000690000001</v>
      </c>
      <c r="J90" s="2">
        <f>TREND(Calibration!$A$2:$A$4,Calibration!$B$2:$B$4,C90)</f>
        <v>391.23960729070831</v>
      </c>
      <c r="K90" s="2">
        <f>TREND(Calibration!$A$2:$A$4,Calibration!$C$2:$C$4,E90)</f>
        <v>549.3334786306159</v>
      </c>
      <c r="L90" s="2">
        <v>697.9951472623834</v>
      </c>
    </row>
    <row r="91" spans="1:12" x14ac:dyDescent="0.25">
      <c r="A91">
        <v>445086</v>
      </c>
      <c r="B91">
        <v>14.43900013</v>
      </c>
      <c r="C91">
        <v>0.48170000000000002</v>
      </c>
      <c r="D91">
        <v>25.11000061</v>
      </c>
      <c r="E91">
        <v>0.24767998999999999</v>
      </c>
      <c r="F91">
        <v>34.090000150000002</v>
      </c>
      <c r="G91">
        <v>4.2999999999999999E-4</v>
      </c>
      <c r="H91">
        <v>27.822000500000001</v>
      </c>
      <c r="J91" s="2">
        <f>TREND(Calibration!$A$2:$A$4,Calibration!$B$2:$B$4,C91)</f>
        <v>389.5531275821748</v>
      </c>
      <c r="K91" s="2">
        <f>TREND(Calibration!$A$2:$A$4,Calibration!$C$2:$C$4,E91)</f>
        <v>549.80692011897122</v>
      </c>
      <c r="L91" s="2">
        <v>704.08983477566755</v>
      </c>
    </row>
    <row r="92" spans="1:12" x14ac:dyDescent="0.25">
      <c r="A92">
        <v>450095</v>
      </c>
      <c r="B92">
        <v>14.44799995</v>
      </c>
      <c r="C92">
        <v>0.49200000999999999</v>
      </c>
      <c r="D92">
        <v>25.0909996</v>
      </c>
      <c r="E92">
        <v>0.24762000000000001</v>
      </c>
      <c r="F92">
        <v>34.166999820000001</v>
      </c>
      <c r="G92">
        <v>3.8000000000000002E-4</v>
      </c>
      <c r="H92">
        <v>27.767000199999998</v>
      </c>
      <c r="J92" s="2">
        <f>TREND(Calibration!$A$2:$A$4,Calibration!$B$2:$B$4,C92)</f>
        <v>397.44889072083873</v>
      </c>
      <c r="K92" s="2">
        <f>TREND(Calibration!$A$2:$A$4,Calibration!$C$2:$C$4,E92)</f>
        <v>549.54872234727645</v>
      </c>
      <c r="L92" s="2">
        <v>701.82204852293535</v>
      </c>
    </row>
    <row r="93" spans="1:12" x14ac:dyDescent="0.25">
      <c r="A93">
        <v>455086</v>
      </c>
      <c r="B93">
        <v>14.41899967</v>
      </c>
      <c r="C93">
        <v>0.48330000000000001</v>
      </c>
      <c r="D93">
        <v>25.086999890000001</v>
      </c>
      <c r="E93">
        <v>0.24756998999999999</v>
      </c>
      <c r="F93">
        <v>34.103000639999998</v>
      </c>
      <c r="G93">
        <v>3.8000000000000002E-4</v>
      </c>
      <c r="H93">
        <v>27.86000061</v>
      </c>
      <c r="J93" s="2">
        <f>TREND(Calibration!$A$2:$A$4,Calibration!$B$2:$B$4,C93)</f>
        <v>390.77965270417587</v>
      </c>
      <c r="K93" s="2">
        <f>TREND(Calibration!$A$2:$A$4,Calibration!$C$2:$C$4,E93)</f>
        <v>549.3334786306159</v>
      </c>
      <c r="L93" s="2">
        <v>697.9951472623834</v>
      </c>
    </row>
    <row r="94" spans="1:12" x14ac:dyDescent="0.25">
      <c r="A94">
        <v>460087</v>
      </c>
      <c r="B94">
        <v>14.416000370000001</v>
      </c>
      <c r="C94">
        <v>0.4914</v>
      </c>
      <c r="D94">
        <v>25.09399986</v>
      </c>
      <c r="E94">
        <v>0.24795</v>
      </c>
      <c r="F94">
        <v>34.1570015</v>
      </c>
      <c r="G94">
        <v>4.2999999999999999E-4</v>
      </c>
      <c r="H94">
        <v>27.86000061</v>
      </c>
      <c r="J94" s="2">
        <f>TREND(Calibration!$A$2:$A$4,Calibration!$B$2:$B$4,C94)</f>
        <v>396.98893613430636</v>
      </c>
      <c r="K94" s="2">
        <f>TREND(Calibration!$A$2:$A$4,Calibration!$C$2:$C$4,E94)</f>
        <v>550.96904681234287</v>
      </c>
      <c r="L94" s="2">
        <v>703.3102808151848</v>
      </c>
    </row>
    <row r="95" spans="1:12" x14ac:dyDescent="0.25">
      <c r="A95">
        <v>465086</v>
      </c>
      <c r="B95">
        <v>14.3409996</v>
      </c>
      <c r="C95">
        <v>0.49309998999999999</v>
      </c>
      <c r="D95">
        <v>25.086999890000001</v>
      </c>
      <c r="E95">
        <v>0.24795</v>
      </c>
      <c r="F95">
        <v>34.122001650000001</v>
      </c>
      <c r="G95">
        <v>3.2000000000000003E-4</v>
      </c>
      <c r="H95">
        <v>27.742000579999999</v>
      </c>
      <c r="J95" s="2">
        <f>TREND(Calibration!$A$2:$A$4,Calibration!$B$2:$B$4,C95)</f>
        <v>398.29211141065048</v>
      </c>
      <c r="K95" s="2">
        <f>TREND(Calibration!$A$2:$A$4,Calibration!$C$2:$C$4,E95)</f>
        <v>550.96904681234287</v>
      </c>
      <c r="L95" s="2">
        <v>701.04249456245259</v>
      </c>
    </row>
    <row r="96" spans="1:12" x14ac:dyDescent="0.25">
      <c r="A96">
        <v>470095</v>
      </c>
      <c r="B96">
        <v>14.319000239999999</v>
      </c>
      <c r="C96">
        <v>0.48870000000000002</v>
      </c>
      <c r="D96">
        <v>25.11000061</v>
      </c>
      <c r="E96">
        <v>0.24795</v>
      </c>
      <c r="F96">
        <v>34.0929985</v>
      </c>
      <c r="G96">
        <v>3.8000000000000002E-4</v>
      </c>
      <c r="H96">
        <v>27.79899979</v>
      </c>
      <c r="J96" s="2">
        <f>TREND(Calibration!$A$2:$A$4,Calibration!$B$2:$B$4,C96)</f>
        <v>394.91917499092955</v>
      </c>
      <c r="K96" s="2">
        <f>TREND(Calibration!$A$2:$A$4,Calibration!$C$2:$C$4,E96)</f>
        <v>550.96904681234287</v>
      </c>
      <c r="L96" s="2">
        <v>700.26293351511561</v>
      </c>
    </row>
    <row r="97" spans="1:12" x14ac:dyDescent="0.25">
      <c r="A97">
        <v>475085</v>
      </c>
      <c r="B97">
        <v>14.29899979</v>
      </c>
      <c r="C97">
        <v>0.48330000000000001</v>
      </c>
      <c r="D97">
        <v>25.11300087</v>
      </c>
      <c r="E97">
        <v>0.24756998999999999</v>
      </c>
      <c r="F97">
        <v>34.0929985</v>
      </c>
      <c r="G97">
        <v>2.7E-4</v>
      </c>
      <c r="H97">
        <v>27.79599953</v>
      </c>
      <c r="J97" s="2">
        <f>TREND(Calibration!$A$2:$A$4,Calibration!$B$2:$B$4,C97)</f>
        <v>390.77965270417587</v>
      </c>
      <c r="K97" s="2">
        <f>TREND(Calibration!$A$2:$A$4,Calibration!$C$2:$C$4,E97)</f>
        <v>549.3334786306159</v>
      </c>
      <c r="L97" s="2">
        <v>701.39680892434626</v>
      </c>
    </row>
    <row r="98" spans="1:12" x14ac:dyDescent="0.25">
      <c r="A98">
        <v>480086</v>
      </c>
      <c r="B98">
        <v>14.30200005</v>
      </c>
      <c r="C98">
        <v>0.48710001000000003</v>
      </c>
      <c r="D98">
        <v>25.07799911</v>
      </c>
      <c r="E98">
        <v>0.24756998999999999</v>
      </c>
      <c r="F98">
        <v>34.098999020000001</v>
      </c>
      <c r="G98">
        <v>3.8000000000000002E-4</v>
      </c>
      <c r="H98">
        <v>27.847000120000001</v>
      </c>
      <c r="J98" s="2">
        <f>TREND(Calibration!$A$2:$A$4,Calibration!$B$2:$B$4,C98)</f>
        <v>393.69265753471046</v>
      </c>
      <c r="K98" s="2">
        <f>TREND(Calibration!$A$2:$A$4,Calibration!$C$2:$C$4,E98)</f>
        <v>549.3334786306159</v>
      </c>
      <c r="L98" s="2">
        <v>700.68813059257968</v>
      </c>
    </row>
    <row r="99" spans="1:12" x14ac:dyDescent="0.25">
      <c r="A99">
        <v>485087</v>
      </c>
      <c r="B99">
        <v>14.30200005</v>
      </c>
      <c r="C99">
        <v>0.49090001</v>
      </c>
      <c r="D99">
        <v>25.062000269999999</v>
      </c>
      <c r="E99">
        <v>0.24756998999999999</v>
      </c>
      <c r="F99">
        <v>34.131999970000003</v>
      </c>
      <c r="G99">
        <v>3.8000000000000002E-4</v>
      </c>
      <c r="H99">
        <v>27.882999420000001</v>
      </c>
      <c r="J99" s="2">
        <f>TREND(Calibration!$A$2:$A$4,Calibration!$B$2:$B$4,C99)</f>
        <v>396.605654699463</v>
      </c>
      <c r="K99" s="2">
        <f>TREND(Calibration!$A$2:$A$4,Calibration!$C$2:$C$4,E99)</f>
        <v>549.3334786306159</v>
      </c>
      <c r="L99" s="2">
        <v>702.955923932166</v>
      </c>
    </row>
    <row r="100" spans="1:12" x14ac:dyDescent="0.25">
      <c r="A100">
        <v>490086</v>
      </c>
      <c r="B100">
        <v>14.24699974</v>
      </c>
      <c r="C100">
        <v>0.49200000999999999</v>
      </c>
      <c r="D100">
        <v>25.05500031</v>
      </c>
      <c r="E100">
        <v>0.24745998999999999</v>
      </c>
      <c r="F100">
        <v>34.17599869</v>
      </c>
      <c r="G100">
        <v>3.8000000000000002E-4</v>
      </c>
      <c r="H100">
        <v>27.825000760000002</v>
      </c>
      <c r="J100" s="2">
        <f>TREND(Calibration!$A$2:$A$4,Calibration!$B$2:$B$4,C100)</f>
        <v>397.44889072083873</v>
      </c>
      <c r="K100" s="2">
        <f>TREND(Calibration!$A$2:$A$4,Calibration!$C$2:$C$4,E100)</f>
        <v>548.86003714226035</v>
      </c>
      <c r="L100" s="2">
        <v>702.17636288482902</v>
      </c>
    </row>
    <row r="101" spans="1:12" x14ac:dyDescent="0.25">
      <c r="A101">
        <v>495087</v>
      </c>
      <c r="B101">
        <v>14.21800041</v>
      </c>
      <c r="C101">
        <v>0.49790001</v>
      </c>
      <c r="D101">
        <v>25.05800056</v>
      </c>
      <c r="E101">
        <v>0.24756998999999999</v>
      </c>
      <c r="F101">
        <v>34.151000979999999</v>
      </c>
      <c r="G101">
        <v>3.2000000000000003E-4</v>
      </c>
      <c r="H101">
        <v>27.790000920000001</v>
      </c>
      <c r="J101" s="2">
        <f>TREND(Calibration!$A$2:$A$4,Calibration!$B$2:$B$4,C101)</f>
        <v>401.97170210821776</v>
      </c>
      <c r="K101" s="2">
        <f>TREND(Calibration!$A$2:$A$4,Calibration!$C$2:$C$4,E101)</f>
        <v>549.3334786306159</v>
      </c>
      <c r="L101" s="2">
        <v>699.48337955463285</v>
      </c>
    </row>
    <row r="102" spans="1:12" x14ac:dyDescent="0.25">
      <c r="A102">
        <v>500085</v>
      </c>
      <c r="B102">
        <v>14.149999619999999</v>
      </c>
      <c r="C102">
        <v>0.49849999</v>
      </c>
      <c r="D102">
        <v>25.083999630000001</v>
      </c>
      <c r="E102">
        <v>0.24751999999999999</v>
      </c>
      <c r="F102">
        <v>34.151000979999999</v>
      </c>
      <c r="G102">
        <v>3.2000000000000003E-4</v>
      </c>
      <c r="H102">
        <v>27.757999420000001</v>
      </c>
      <c r="J102" s="2">
        <f>TREND(Calibration!$A$2:$A$4,Calibration!$B$2:$B$4,C102)</f>
        <v>402.4316336974041</v>
      </c>
      <c r="K102" s="2">
        <f>TREND(Calibration!$A$2:$A$4,Calibration!$C$2:$C$4,E102)</f>
        <v>549.118320994226</v>
      </c>
      <c r="L102" s="2">
        <v>705.64894978348741</v>
      </c>
    </row>
    <row r="103" spans="1:12" x14ac:dyDescent="0.25">
      <c r="A103">
        <v>505086</v>
      </c>
      <c r="B103">
        <v>14.11699963</v>
      </c>
      <c r="C103">
        <v>0.50169998000000005</v>
      </c>
      <c r="D103">
        <v>25.083999630000001</v>
      </c>
      <c r="E103">
        <v>0.24762000000000001</v>
      </c>
      <c r="F103">
        <v>34.125</v>
      </c>
      <c r="G103">
        <v>3.8000000000000002E-4</v>
      </c>
      <c r="H103">
        <v>27.709999079999999</v>
      </c>
      <c r="J103" s="2">
        <f>TREND(Calibration!$A$2:$A$4,Calibration!$B$2:$B$4,C103)</f>
        <v>404.88467627562426</v>
      </c>
      <c r="K103" s="2">
        <f>TREND(Calibration!$A$2:$A$4,Calibration!$C$2:$C$4,E103)</f>
        <v>549.54872234727645</v>
      </c>
      <c r="L103" s="2">
        <v>702.17636288482902</v>
      </c>
    </row>
    <row r="104" spans="1:12" x14ac:dyDescent="0.25">
      <c r="A104">
        <v>510087</v>
      </c>
      <c r="B104">
        <v>14.11699963</v>
      </c>
      <c r="C104">
        <v>0.49849999</v>
      </c>
      <c r="D104">
        <v>25.05800056</v>
      </c>
      <c r="E104">
        <v>0.24767998999999999</v>
      </c>
      <c r="F104">
        <v>34.096000670000002</v>
      </c>
      <c r="G104">
        <v>3.2000000000000003E-4</v>
      </c>
      <c r="H104">
        <v>27.72900009</v>
      </c>
      <c r="J104" s="2">
        <f>TREND(Calibration!$A$2:$A$4,Calibration!$B$2:$B$4,C104)</f>
        <v>402.4316336974041</v>
      </c>
      <c r="K104" s="2">
        <f>TREND(Calibration!$A$2:$A$4,Calibration!$C$2:$C$4,E104)</f>
        <v>549.80692011897122</v>
      </c>
      <c r="L104" s="2">
        <v>708.6962970835566</v>
      </c>
    </row>
    <row r="105" spans="1:12" x14ac:dyDescent="0.25">
      <c r="A105">
        <v>515087</v>
      </c>
      <c r="B105">
        <v>14.100999829999999</v>
      </c>
      <c r="C105">
        <v>0.48980001000000001</v>
      </c>
      <c r="D105">
        <v>25.075000760000002</v>
      </c>
      <c r="E105">
        <v>0.24767998999999999</v>
      </c>
      <c r="F105">
        <v>34.061000819999997</v>
      </c>
      <c r="G105">
        <v>3.8000000000000002E-4</v>
      </c>
      <c r="H105">
        <v>27.760999680000001</v>
      </c>
      <c r="J105" s="2">
        <f>TREND(Calibration!$A$2:$A$4,Calibration!$B$2:$B$4,C105)</f>
        <v>395.76241867808727</v>
      </c>
      <c r="K105" s="2">
        <f>TREND(Calibration!$A$2:$A$4,Calibration!$C$2:$C$4,E105)</f>
        <v>549.80692011897122</v>
      </c>
      <c r="L105" s="2">
        <v>705.22371018489821</v>
      </c>
    </row>
    <row r="106" spans="1:12" x14ac:dyDescent="0.25">
      <c r="A106">
        <v>520086</v>
      </c>
      <c r="B106">
        <v>14.149000170000001</v>
      </c>
      <c r="C106">
        <v>0.48710001000000003</v>
      </c>
      <c r="D106">
        <v>25.093000409999998</v>
      </c>
      <c r="E106">
        <v>0.24767998999999999</v>
      </c>
      <c r="F106">
        <v>34.091999049999998</v>
      </c>
      <c r="G106">
        <v>3.2000000000000003E-4</v>
      </c>
      <c r="H106">
        <v>27.802999499999999</v>
      </c>
      <c r="J106" s="2">
        <f>TREND(Calibration!$A$2:$A$4,Calibration!$B$2:$B$4,C106)</f>
        <v>393.69265753471046</v>
      </c>
      <c r="K106" s="2">
        <f>TREND(Calibration!$A$2:$A$4,Calibration!$C$2:$C$4,E106)</f>
        <v>549.80692011897122</v>
      </c>
      <c r="L106" s="2">
        <v>705.64894978348741</v>
      </c>
    </row>
    <row r="107" spans="1:12" x14ac:dyDescent="0.25">
      <c r="A107">
        <v>525085</v>
      </c>
      <c r="B107">
        <v>14.18500042</v>
      </c>
      <c r="C107">
        <v>0.48930001000000001</v>
      </c>
      <c r="D107">
        <v>25.054000850000001</v>
      </c>
      <c r="E107">
        <v>0.24745998999999999</v>
      </c>
      <c r="F107">
        <v>34.143001560000002</v>
      </c>
      <c r="G107">
        <v>4.2999999999999999E-4</v>
      </c>
      <c r="H107">
        <v>27.82900047</v>
      </c>
      <c r="J107" s="2">
        <f>TREND(Calibration!$A$2:$A$4,Calibration!$B$2:$B$4,C107)</f>
        <v>395.37912957746192</v>
      </c>
      <c r="K107" s="2">
        <f>TREND(Calibration!$A$2:$A$4,Calibration!$C$2:$C$4,E107)</f>
        <v>548.86003714226035</v>
      </c>
      <c r="L107" s="2">
        <v>706.78282519271806</v>
      </c>
    </row>
    <row r="108" spans="1:12" x14ac:dyDescent="0.25">
      <c r="A108">
        <v>530086</v>
      </c>
      <c r="B108">
        <v>14.19200039</v>
      </c>
      <c r="C108">
        <v>0.48599999999999999</v>
      </c>
      <c r="D108">
        <v>25.05800056</v>
      </c>
      <c r="E108">
        <v>0.24756998999999999</v>
      </c>
      <c r="F108">
        <v>34.122001650000001</v>
      </c>
      <c r="G108">
        <v>2.7E-4</v>
      </c>
      <c r="H108">
        <v>27.834999079999999</v>
      </c>
      <c r="J108" s="2">
        <f>TREND(Calibration!$A$2:$A$4,Calibration!$B$2:$B$4,C108)</f>
        <v>392.84941384755268</v>
      </c>
      <c r="K108" s="2">
        <f>TREND(Calibration!$A$2:$A$4,Calibration!$C$2:$C$4,E108)</f>
        <v>549.3334786306159</v>
      </c>
      <c r="L108" s="2">
        <v>706.42851083082439</v>
      </c>
    </row>
    <row r="109" spans="1:12" x14ac:dyDescent="0.25">
      <c r="A109">
        <v>535087</v>
      </c>
      <c r="B109">
        <v>14.211000439999999</v>
      </c>
      <c r="C109">
        <v>0.4914</v>
      </c>
      <c r="D109">
        <v>25.034999849999998</v>
      </c>
      <c r="E109">
        <v>0.24795</v>
      </c>
      <c r="F109">
        <v>34.14599991</v>
      </c>
      <c r="G109">
        <v>4.2999999999999999E-4</v>
      </c>
      <c r="H109">
        <v>27.832000730000001</v>
      </c>
      <c r="J109" s="2">
        <f>TREND(Calibration!$A$2:$A$4,Calibration!$B$2:$B$4,C109)</f>
        <v>396.98893613430636</v>
      </c>
      <c r="K109" s="2">
        <f>TREND(Calibration!$A$2:$A$4,Calibration!$C$2:$C$4,E109)</f>
        <v>550.96904681234287</v>
      </c>
      <c r="L109" s="2">
        <v>710.25541209137646</v>
      </c>
    </row>
    <row r="110" spans="1:12" x14ac:dyDescent="0.25">
      <c r="A110">
        <v>540086</v>
      </c>
      <c r="B110">
        <v>14.22399998</v>
      </c>
      <c r="C110">
        <v>0.49630001000000001</v>
      </c>
      <c r="D110">
        <v>25.034999849999998</v>
      </c>
      <c r="E110">
        <v>0.24756998999999999</v>
      </c>
      <c r="F110">
        <v>34.17200089</v>
      </c>
      <c r="G110">
        <v>3.2000000000000003E-4</v>
      </c>
      <c r="H110">
        <v>27.834999079999999</v>
      </c>
      <c r="J110" s="2">
        <f>TREND(Calibration!$A$2:$A$4,Calibration!$B$2:$B$4,C110)</f>
        <v>400.74517698621668</v>
      </c>
      <c r="K110" s="2">
        <f>TREND(Calibration!$A$2:$A$4,Calibration!$C$2:$C$4,E110)</f>
        <v>549.3334786306159</v>
      </c>
      <c r="L110" s="2">
        <v>707.91674312307384</v>
      </c>
    </row>
    <row r="111" spans="1:12" x14ac:dyDescent="0.25">
      <c r="A111">
        <v>545088</v>
      </c>
      <c r="B111">
        <v>14.227000240000001</v>
      </c>
      <c r="C111">
        <v>0.48330000000000001</v>
      </c>
      <c r="D111">
        <v>25.073999400000002</v>
      </c>
      <c r="E111">
        <v>0.24762000000000001</v>
      </c>
      <c r="F111">
        <v>34.13999939</v>
      </c>
      <c r="G111">
        <v>3.2000000000000003E-4</v>
      </c>
      <c r="H111">
        <v>27.805999759999999</v>
      </c>
      <c r="J111" s="2">
        <f>TREND(Calibration!$A$2:$A$4,Calibration!$B$2:$B$4,C111)</f>
        <v>390.77965270417587</v>
      </c>
      <c r="K111" s="2">
        <f>TREND(Calibration!$A$2:$A$4,Calibration!$C$2:$C$4,E111)</f>
        <v>549.54872234727645</v>
      </c>
      <c r="L111" s="2">
        <v>707.13718207573675</v>
      </c>
    </row>
    <row r="112" spans="1:12" x14ac:dyDescent="0.25">
      <c r="A112">
        <v>550087</v>
      </c>
      <c r="B112">
        <v>14.34300041</v>
      </c>
      <c r="C112">
        <v>0.49680001000000001</v>
      </c>
      <c r="D112">
        <v>25.099000929999999</v>
      </c>
      <c r="E112">
        <v>0.24784</v>
      </c>
      <c r="F112">
        <v>34.207000729999997</v>
      </c>
      <c r="G112">
        <v>3.8000000000000002E-4</v>
      </c>
      <c r="H112">
        <v>27.783000950000002</v>
      </c>
      <c r="J112" s="2">
        <f>TREND(Calibration!$A$2:$A$4,Calibration!$B$2:$B$4,C112)</f>
        <v>401.12846608684202</v>
      </c>
      <c r="K112" s="2">
        <f>TREND(Calibration!$A$2:$A$4,Calibration!$C$2:$C$4,E112)</f>
        <v>550.49560532398732</v>
      </c>
      <c r="L112" s="2">
        <v>706.78282519271806</v>
      </c>
    </row>
    <row r="113" spans="1:12" x14ac:dyDescent="0.25">
      <c r="A113">
        <v>555086</v>
      </c>
      <c r="B113">
        <v>14.300999640000001</v>
      </c>
      <c r="C113">
        <v>0.49409999999999998</v>
      </c>
      <c r="D113">
        <v>25.093000409999998</v>
      </c>
      <c r="E113">
        <v>0.24767998999999999</v>
      </c>
      <c r="F113">
        <v>34.166999820000001</v>
      </c>
      <c r="G113">
        <v>3.8000000000000002E-4</v>
      </c>
      <c r="H113">
        <v>27.732999800000002</v>
      </c>
      <c r="J113" s="2">
        <f>TREND(Calibration!$A$2:$A$4,Calibration!$B$2:$B$4,C113)</f>
        <v>399.05869727768317</v>
      </c>
      <c r="K113" s="2">
        <f>TREND(Calibration!$A$2:$A$4,Calibration!$C$2:$C$4,E113)</f>
        <v>549.80692011897122</v>
      </c>
      <c r="L113" s="2">
        <v>705.22371018489821</v>
      </c>
    </row>
    <row r="114" spans="1:12" x14ac:dyDescent="0.25">
      <c r="A114">
        <v>560086</v>
      </c>
      <c r="B114">
        <v>14.31999969</v>
      </c>
      <c r="C114">
        <v>0.49409999999999998</v>
      </c>
      <c r="D114">
        <v>25.103000640000001</v>
      </c>
      <c r="E114">
        <v>0.24784</v>
      </c>
      <c r="F114">
        <v>34.141998289999997</v>
      </c>
      <c r="G114">
        <v>4.2999999999999999E-4</v>
      </c>
      <c r="H114">
        <v>27.726999280000001</v>
      </c>
      <c r="J114" s="2">
        <f>TREND(Calibration!$A$2:$A$4,Calibration!$B$2:$B$4,C114)</f>
        <v>399.05869727768317</v>
      </c>
      <c r="K114" s="2">
        <f>TREND(Calibration!$A$2:$A$4,Calibration!$C$2:$C$4,E114)</f>
        <v>550.49560532398732</v>
      </c>
      <c r="L114" s="2">
        <v>701.82204852293535</v>
      </c>
    </row>
    <row r="115" spans="1:12" x14ac:dyDescent="0.25">
      <c r="A115">
        <v>565087</v>
      </c>
      <c r="B115">
        <v>14.381999970000001</v>
      </c>
      <c r="C115">
        <v>0.48550000999999998</v>
      </c>
      <c r="D115">
        <v>25.115999219999999</v>
      </c>
      <c r="E115">
        <v>0.24762000000000001</v>
      </c>
      <c r="F115">
        <v>34.125999450000002</v>
      </c>
      <c r="G115">
        <v>3.2000000000000003E-4</v>
      </c>
      <c r="H115">
        <v>27.722999569999999</v>
      </c>
      <c r="J115" s="2">
        <f>TREND(Calibration!$A$2:$A$4,Calibration!$B$2:$B$4,C115)</f>
        <v>392.46613241270938</v>
      </c>
      <c r="K115" s="2">
        <f>TREND(Calibration!$A$2:$A$4,Calibration!$C$2:$C$4,E115)</f>
        <v>549.54872234727645</v>
      </c>
      <c r="L115" s="2">
        <v>709.05061144545016</v>
      </c>
    </row>
    <row r="116" spans="1:12" x14ac:dyDescent="0.25">
      <c r="A116">
        <v>570085</v>
      </c>
      <c r="B116">
        <v>14.46199989</v>
      </c>
      <c r="C116">
        <v>0.48550000999999998</v>
      </c>
      <c r="D116">
        <v>25.10400009</v>
      </c>
      <c r="E116">
        <v>0.24762000000000001</v>
      </c>
      <c r="F116">
        <v>34.141998289999997</v>
      </c>
      <c r="G116">
        <v>2.7E-4</v>
      </c>
      <c r="H116">
        <v>27.799999239999998</v>
      </c>
      <c r="J116" s="2">
        <f>TREND(Calibration!$A$2:$A$4,Calibration!$B$2:$B$4,C116)</f>
        <v>392.46613241270938</v>
      </c>
      <c r="K116" s="2">
        <f>TREND(Calibration!$A$2:$A$4,Calibration!$C$2:$C$4,E116)</f>
        <v>549.54872234727645</v>
      </c>
      <c r="L116" s="2">
        <v>707.56237915320094</v>
      </c>
    </row>
    <row r="117" spans="1:12" x14ac:dyDescent="0.25">
      <c r="A117">
        <v>575086</v>
      </c>
      <c r="B117">
        <v>14.536000250000001</v>
      </c>
      <c r="C117">
        <v>0.48930001000000001</v>
      </c>
      <c r="D117">
        <v>25.114999770000001</v>
      </c>
      <c r="E117">
        <v>0.24789</v>
      </c>
      <c r="F117">
        <v>34.187000269999999</v>
      </c>
      <c r="G117">
        <v>3.2000000000000003E-4</v>
      </c>
      <c r="H117">
        <v>27.888999940000001</v>
      </c>
      <c r="J117" s="2">
        <f>TREND(Calibration!$A$2:$A$4,Calibration!$B$2:$B$4,C117)</f>
        <v>395.37912957746192</v>
      </c>
      <c r="K117" s="2">
        <f>TREND(Calibration!$A$2:$A$4,Calibration!$C$2:$C$4,E117)</f>
        <v>550.71080600051255</v>
      </c>
      <c r="L117" s="2">
        <v>708.6962970835566</v>
      </c>
    </row>
    <row r="118" spans="1:12" x14ac:dyDescent="0.25">
      <c r="A118">
        <v>580087</v>
      </c>
      <c r="B118">
        <v>14.54899979</v>
      </c>
      <c r="C118">
        <v>0.49200000999999999</v>
      </c>
      <c r="D118">
        <v>25.090000150000002</v>
      </c>
      <c r="E118">
        <v>0.24751999999999999</v>
      </c>
      <c r="F118">
        <v>34.20500183</v>
      </c>
      <c r="G118">
        <v>3.8000000000000002E-4</v>
      </c>
      <c r="H118">
        <v>27.85899925</v>
      </c>
      <c r="J118" s="2">
        <f>TREND(Calibration!$A$2:$A$4,Calibration!$B$2:$B$4,C118)</f>
        <v>397.44889072083873</v>
      </c>
      <c r="K118" s="2">
        <f>TREND(Calibration!$A$2:$A$4,Calibration!$C$2:$C$4,E118)</f>
        <v>549.118320994226</v>
      </c>
      <c r="L118" s="2">
        <v>709.05061144545016</v>
      </c>
    </row>
    <row r="119" spans="1:12" x14ac:dyDescent="0.25">
      <c r="A119">
        <v>585086</v>
      </c>
      <c r="B119">
        <v>14.569000239999999</v>
      </c>
      <c r="C119">
        <v>0.49739999000000001</v>
      </c>
      <c r="D119">
        <v>25.093000409999998</v>
      </c>
      <c r="E119">
        <v>0.24756998999999999</v>
      </c>
      <c r="F119">
        <v>34.229999540000001</v>
      </c>
      <c r="G119">
        <v>4.2999999999999999E-4</v>
      </c>
      <c r="H119">
        <v>27.868999479999999</v>
      </c>
      <c r="J119" s="2">
        <f>TREND(Calibration!$A$2:$A$4,Calibration!$B$2:$B$4,C119)</f>
        <v>401.58839767602836</v>
      </c>
      <c r="K119" s="2">
        <f>TREND(Calibration!$A$2:$A$4,Calibration!$C$2:$C$4,E119)</f>
        <v>549.3334786306159</v>
      </c>
      <c r="L119" s="2">
        <v>710.96408333628881</v>
      </c>
    </row>
    <row r="120" spans="1:12" x14ac:dyDescent="0.25">
      <c r="A120">
        <v>590086</v>
      </c>
      <c r="B120">
        <v>14.60700035</v>
      </c>
      <c r="C120">
        <v>0.4914</v>
      </c>
      <c r="D120">
        <v>25.107999800000002</v>
      </c>
      <c r="E120">
        <v>0.24756998999999999</v>
      </c>
      <c r="F120">
        <v>34.208999630000001</v>
      </c>
      <c r="G120">
        <v>3.2000000000000003E-4</v>
      </c>
      <c r="H120">
        <v>27.84399986</v>
      </c>
      <c r="J120" s="2">
        <f>TREND(Calibration!$A$2:$A$4,Calibration!$B$2:$B$4,C120)</f>
        <v>396.98893613430636</v>
      </c>
      <c r="K120" s="2">
        <f>TREND(Calibration!$A$2:$A$4,Calibration!$C$2:$C$4,E120)</f>
        <v>549.3334786306159</v>
      </c>
      <c r="L120" s="2">
        <v>707.56237915320094</v>
      </c>
    </row>
    <row r="121" spans="1:12" x14ac:dyDescent="0.25">
      <c r="A121">
        <v>595085</v>
      </c>
      <c r="B121">
        <v>14.619999890000001</v>
      </c>
      <c r="C121">
        <v>0.49680001000000001</v>
      </c>
      <c r="D121">
        <v>25.107999800000002</v>
      </c>
      <c r="E121">
        <v>0.24756998999999999</v>
      </c>
      <c r="F121">
        <v>34.224998470000003</v>
      </c>
      <c r="G121">
        <v>4.8999999999999998E-4</v>
      </c>
      <c r="H121">
        <v>27.780000690000001</v>
      </c>
      <c r="J121" s="2">
        <f>TREND(Calibration!$A$2:$A$4,Calibration!$B$2:$B$4,C121)</f>
        <v>401.12846608684202</v>
      </c>
      <c r="K121" s="2">
        <f>TREND(Calibration!$A$2:$A$4,Calibration!$C$2:$C$4,E121)</f>
        <v>549.3334786306159</v>
      </c>
      <c r="L121" s="2">
        <v>711.74364438362579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L121" sqref="L32:L121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108</v>
      </c>
      <c r="B2">
        <v>14.567999840000001</v>
      </c>
      <c r="C2">
        <v>0.47420001000000001</v>
      </c>
      <c r="D2">
        <v>25.524999619999999</v>
      </c>
      <c r="E2">
        <v>0.25113999999999997</v>
      </c>
      <c r="F2">
        <v>33.965000150000002</v>
      </c>
      <c r="G2">
        <v>3.8000000000000002E-4</v>
      </c>
      <c r="H2">
        <v>28.184000019999999</v>
      </c>
      <c r="J2" s="2">
        <f>TREND(Calibration!$A$2:$A$4,Calibration!$B$2:$B$4,C2)</f>
        <v>383.80379873857675</v>
      </c>
      <c r="K2" s="2">
        <f>TREND(Calibration!$A$2:$A$4,Calibration!$C$2:$C$4,E2)</f>
        <v>564.69884997465124</v>
      </c>
      <c r="L2" s="2">
        <v>657.3874515148525</v>
      </c>
    </row>
    <row r="3" spans="1:12" x14ac:dyDescent="0.25">
      <c r="A3">
        <v>5082</v>
      </c>
      <c r="B3">
        <v>14.60999966</v>
      </c>
      <c r="C3">
        <v>0.49409999999999998</v>
      </c>
      <c r="D3">
        <v>25.541000369999999</v>
      </c>
      <c r="E3">
        <v>0.25038000999999999</v>
      </c>
      <c r="F3">
        <v>34.022998809999997</v>
      </c>
      <c r="G3">
        <v>3.8000000000000002E-4</v>
      </c>
      <c r="H3">
        <v>28.103000640000001</v>
      </c>
      <c r="J3" s="2">
        <f>TREND(Calibration!$A$2:$A$4,Calibration!$B$2:$B$4,C3)</f>
        <v>399.05869727768317</v>
      </c>
      <c r="K3" s="2">
        <f>TREND(Calibration!$A$2:$A$4,Calibration!$C$2:$C$4,E3)</f>
        <v>561.4278427316035</v>
      </c>
      <c r="L3" s="2">
        <v>653.56054316744621</v>
      </c>
    </row>
    <row r="4" spans="1:12" x14ac:dyDescent="0.25">
      <c r="A4">
        <v>10084</v>
      </c>
      <c r="B4">
        <v>14.61699963</v>
      </c>
      <c r="C4">
        <v>0.49409999999999998</v>
      </c>
      <c r="D4">
        <v>25.496000290000001</v>
      </c>
      <c r="E4">
        <v>0.25042998999999999</v>
      </c>
      <c r="F4">
        <v>33.984001159999998</v>
      </c>
      <c r="G4">
        <v>3.8000000000000002E-4</v>
      </c>
      <c r="H4">
        <v>28.073999400000002</v>
      </c>
      <c r="J4" s="2">
        <f>TREND(Calibration!$A$2:$A$4,Calibration!$B$2:$B$4,C4)</f>
        <v>399.05869727768317</v>
      </c>
      <c r="K4" s="2">
        <f>TREND(Calibration!$A$2:$A$4,Calibration!$C$2:$C$4,E4)</f>
        <v>561.64295732785808</v>
      </c>
      <c r="L4" s="2">
        <v>651.292756914714</v>
      </c>
    </row>
    <row r="5" spans="1:12" x14ac:dyDescent="0.25">
      <c r="A5">
        <v>15085</v>
      </c>
      <c r="B5">
        <v>14.62699986</v>
      </c>
      <c r="C5">
        <v>0.48710001000000003</v>
      </c>
      <c r="D5">
        <v>25.556999210000001</v>
      </c>
      <c r="E5">
        <v>0.25049000999999999</v>
      </c>
      <c r="F5">
        <v>33.94900131</v>
      </c>
      <c r="G5">
        <v>3.2000000000000003E-4</v>
      </c>
      <c r="H5">
        <v>28.103000640000001</v>
      </c>
      <c r="J5" s="2">
        <f>TREND(Calibration!$A$2:$A$4,Calibration!$B$2:$B$4,C5)</f>
        <v>393.69265753471046</v>
      </c>
      <c r="K5" s="2">
        <f>TREND(Calibration!$A$2:$A$4,Calibration!$C$2:$C$4,E5)</f>
        <v>561.90128421995882</v>
      </c>
      <c r="L5" s="2">
        <v>648.95408794641139</v>
      </c>
    </row>
    <row r="6" spans="1:12" x14ac:dyDescent="0.25">
      <c r="A6">
        <v>20095</v>
      </c>
      <c r="B6">
        <v>14.62699986</v>
      </c>
      <c r="C6">
        <v>0.48280001</v>
      </c>
      <c r="D6">
        <v>25.518999099999998</v>
      </c>
      <c r="E6">
        <v>0.25011</v>
      </c>
      <c r="F6">
        <v>33.942001339999997</v>
      </c>
      <c r="G6">
        <v>4.2999999999999999E-4</v>
      </c>
      <c r="H6">
        <v>28.118999479999999</v>
      </c>
      <c r="J6" s="2">
        <f>TREND(Calibration!$A$2:$A$4,Calibration!$B$2:$B$4,C6)</f>
        <v>390.39637126933258</v>
      </c>
      <c r="K6" s="2">
        <f>TREND(Calibration!$A$2:$A$4,Calibration!$C$2:$C$4,E6)</f>
        <v>560.26571603823209</v>
      </c>
      <c r="L6" s="2">
        <v>650.51320295423125</v>
      </c>
    </row>
    <row r="7" spans="1:12" x14ac:dyDescent="0.25">
      <c r="A7">
        <v>25086</v>
      </c>
      <c r="B7">
        <v>14.61699963</v>
      </c>
      <c r="C7">
        <v>0.48330000000000001</v>
      </c>
      <c r="D7">
        <v>25.509000780000001</v>
      </c>
      <c r="E7">
        <v>0.25005999000000001</v>
      </c>
      <c r="F7">
        <v>33.94900131</v>
      </c>
      <c r="G7">
        <v>3.8000000000000002E-4</v>
      </c>
      <c r="H7">
        <v>28.118999479999999</v>
      </c>
      <c r="J7" s="2">
        <f>TREND(Calibration!$A$2:$A$4,Calibration!$B$2:$B$4,C7)</f>
        <v>390.77965270417587</v>
      </c>
      <c r="K7" s="2">
        <f>TREND(Calibration!$A$2:$A$4,Calibration!$C$2:$C$4,E7)</f>
        <v>560.05047232157153</v>
      </c>
      <c r="L7" s="2">
        <v>653.20622880555254</v>
      </c>
    </row>
    <row r="8" spans="1:12" x14ac:dyDescent="0.25">
      <c r="A8">
        <v>30085</v>
      </c>
      <c r="B8">
        <v>14.60400009</v>
      </c>
      <c r="C8">
        <v>0.48230001</v>
      </c>
      <c r="D8">
        <v>25.489999770000001</v>
      </c>
      <c r="E8">
        <v>0.24979000000000001</v>
      </c>
      <c r="F8">
        <v>33.965000150000002</v>
      </c>
      <c r="G8">
        <v>2.2000000000000001E-4</v>
      </c>
      <c r="H8">
        <v>28.17099953</v>
      </c>
      <c r="J8" s="2">
        <f>TREND(Calibration!$A$2:$A$4,Calibration!$B$2:$B$4,C8)</f>
        <v>390.01308216870723</v>
      </c>
      <c r="K8" s="2">
        <f>TREND(Calibration!$A$2:$A$4,Calibration!$C$2:$C$4,E8)</f>
        <v>558.88843170847076</v>
      </c>
      <c r="L8" s="2">
        <v>658.94655943581802</v>
      </c>
    </row>
    <row r="9" spans="1:12" x14ac:dyDescent="0.25">
      <c r="A9">
        <v>35087</v>
      </c>
      <c r="B9">
        <v>14.567999840000001</v>
      </c>
      <c r="C9">
        <v>0.47899999999999998</v>
      </c>
      <c r="D9">
        <v>25.51199913</v>
      </c>
      <c r="E9">
        <v>0.25049000999999999</v>
      </c>
      <c r="F9">
        <v>33.980998990000003</v>
      </c>
      <c r="G9">
        <v>3.2000000000000003E-4</v>
      </c>
      <c r="H9">
        <v>28.17099953</v>
      </c>
      <c r="J9" s="2">
        <f>TREND(Calibration!$A$2:$A$4,Calibration!$B$2:$B$4,C9)</f>
        <v>387.48336643879799</v>
      </c>
      <c r="K9" s="2">
        <f>TREND(Calibration!$A$2:$A$4,Calibration!$C$2:$C$4,E9)</f>
        <v>561.90128421995882</v>
      </c>
      <c r="L9" s="2">
        <v>658.16700547533526</v>
      </c>
    </row>
    <row r="10" spans="1:12" x14ac:dyDescent="0.25">
      <c r="A10">
        <v>40087</v>
      </c>
      <c r="B10">
        <v>14.538999560000001</v>
      </c>
      <c r="C10">
        <v>0.48010001000000002</v>
      </c>
      <c r="D10">
        <v>25.493000030000001</v>
      </c>
      <c r="E10">
        <v>0.25049000999999999</v>
      </c>
      <c r="F10">
        <v>33.971000670000002</v>
      </c>
      <c r="G10">
        <v>4.2999999999999999E-4</v>
      </c>
      <c r="H10">
        <v>28.193000789999999</v>
      </c>
      <c r="J10" s="2">
        <f>TREND(Calibration!$A$2:$A$4,Calibration!$B$2:$B$4,C10)</f>
        <v>388.32661012595577</v>
      </c>
      <c r="K10" s="2">
        <f>TREND(Calibration!$A$2:$A$4,Calibration!$C$2:$C$4,E10)</f>
        <v>561.90128421995882</v>
      </c>
      <c r="L10" s="2">
        <v>661.21435277540445</v>
      </c>
    </row>
    <row r="11" spans="1:12" x14ac:dyDescent="0.25">
      <c r="A11">
        <v>45087</v>
      </c>
      <c r="B11">
        <v>14.55500031</v>
      </c>
      <c r="C11">
        <v>0.48390000999999999</v>
      </c>
      <c r="D11">
        <v>25.48699951</v>
      </c>
      <c r="E11">
        <v>0.25011</v>
      </c>
      <c r="F11">
        <v>34.009998320000001</v>
      </c>
      <c r="G11">
        <v>3.8000000000000002E-4</v>
      </c>
      <c r="H11">
        <v>28.190000529999999</v>
      </c>
      <c r="J11" s="2">
        <f>TREND(Calibration!$A$2:$A$4,Calibration!$B$2:$B$4,C11)</f>
        <v>391.23960729070831</v>
      </c>
      <c r="K11" s="2">
        <f>TREND(Calibration!$A$2:$A$4,Calibration!$C$2:$C$4,E11)</f>
        <v>560.26571603823209</v>
      </c>
      <c r="L11" s="2">
        <v>660.0804773661738</v>
      </c>
    </row>
    <row r="12" spans="1:12" x14ac:dyDescent="0.25">
      <c r="A12">
        <v>50093</v>
      </c>
      <c r="B12">
        <v>14.51299953</v>
      </c>
      <c r="C12">
        <v>0.49250000999999999</v>
      </c>
      <c r="D12">
        <v>25.471000669999999</v>
      </c>
      <c r="E12">
        <v>0.24973001</v>
      </c>
      <c r="F12">
        <v>34.0320015</v>
      </c>
      <c r="G12">
        <v>3.2000000000000003E-4</v>
      </c>
      <c r="H12">
        <v>28.190000529999999</v>
      </c>
      <c r="J12" s="2">
        <f>TREND(Calibration!$A$2:$A$4,Calibration!$B$2:$B$4,C12)</f>
        <v>397.83217982146408</v>
      </c>
      <c r="K12" s="2">
        <f>TREND(Calibration!$A$2:$A$4,Calibration!$C$2:$C$4,E12)</f>
        <v>558.63023393677577</v>
      </c>
      <c r="L12" s="2">
        <v>656.6078904675154</v>
      </c>
    </row>
    <row r="13" spans="1:12" x14ac:dyDescent="0.25">
      <c r="A13">
        <v>55088</v>
      </c>
      <c r="B13">
        <v>14.48700047</v>
      </c>
      <c r="C13">
        <v>0.49409999999999998</v>
      </c>
      <c r="D13">
        <v>25.479999540000001</v>
      </c>
      <c r="E13">
        <v>0.25011</v>
      </c>
      <c r="F13">
        <v>34</v>
      </c>
      <c r="G13">
        <v>3.2000000000000003E-4</v>
      </c>
      <c r="H13">
        <v>28.18000031</v>
      </c>
      <c r="J13" s="2">
        <f>TREND(Calibration!$A$2:$A$4,Calibration!$B$2:$B$4,C13)</f>
        <v>399.05869727768317</v>
      </c>
      <c r="K13" s="2">
        <f>TREND(Calibration!$A$2:$A$4,Calibration!$C$2:$C$4,E13)</f>
        <v>560.26571603823209</v>
      </c>
      <c r="L13" s="2">
        <v>660.0804773661738</v>
      </c>
    </row>
    <row r="14" spans="1:12" x14ac:dyDescent="0.25">
      <c r="A14">
        <v>60087</v>
      </c>
      <c r="B14">
        <v>14.432000159999999</v>
      </c>
      <c r="C14">
        <v>0.49520001000000002</v>
      </c>
      <c r="D14">
        <v>25.493000030000001</v>
      </c>
      <c r="E14">
        <v>0.24989</v>
      </c>
      <c r="F14">
        <v>34.028999329999998</v>
      </c>
      <c r="G14">
        <v>4.8999999999999998E-4</v>
      </c>
      <c r="H14">
        <v>28.083999630000001</v>
      </c>
      <c r="J14" s="2">
        <f>TREND(Calibration!$A$2:$A$4,Calibration!$B$2:$B$4,C14)</f>
        <v>399.90194096484095</v>
      </c>
      <c r="K14" s="2">
        <f>TREND(Calibration!$A$2:$A$4,Calibration!$C$2:$C$4,E14)</f>
        <v>559.31883306152099</v>
      </c>
      <c r="L14" s="2">
        <v>660.86003132665655</v>
      </c>
    </row>
    <row r="15" spans="1:12" x14ac:dyDescent="0.25">
      <c r="A15">
        <v>65097</v>
      </c>
      <c r="B15">
        <v>14.350999829999999</v>
      </c>
      <c r="C15">
        <v>0.48660001000000003</v>
      </c>
      <c r="D15">
        <v>25.499000550000002</v>
      </c>
      <c r="E15">
        <v>0.24984001</v>
      </c>
      <c r="F15">
        <v>33.980998990000003</v>
      </c>
      <c r="G15">
        <v>3.2000000000000003E-4</v>
      </c>
      <c r="H15">
        <v>28.04899979</v>
      </c>
      <c r="J15" s="2">
        <f>TREND(Calibration!$A$2:$A$4,Calibration!$B$2:$B$4,C15)</f>
        <v>393.30936843408512</v>
      </c>
      <c r="K15" s="2">
        <f>TREND(Calibration!$A$2:$A$4,Calibration!$C$2:$C$4,E15)</f>
        <v>559.10367542513109</v>
      </c>
      <c r="L15" s="2">
        <v>659.726120483155</v>
      </c>
    </row>
    <row r="16" spans="1:12" x14ac:dyDescent="0.25">
      <c r="A16">
        <v>70088</v>
      </c>
      <c r="B16">
        <v>14.36699963</v>
      </c>
      <c r="C16">
        <v>0.48230001</v>
      </c>
      <c r="D16">
        <v>25.466999049999998</v>
      </c>
      <c r="E16">
        <v>0.24979000000000001</v>
      </c>
      <c r="F16">
        <v>33.986999509999997</v>
      </c>
      <c r="G16">
        <v>3.2000000000000003E-4</v>
      </c>
      <c r="H16">
        <v>28.135000229999999</v>
      </c>
      <c r="J16" s="2">
        <f>TREND(Calibration!$A$2:$A$4,Calibration!$B$2:$B$4,C16)</f>
        <v>390.01308216870723</v>
      </c>
      <c r="K16" s="2">
        <f>TREND(Calibration!$A$2:$A$4,Calibration!$C$2:$C$4,E16)</f>
        <v>558.88843170847076</v>
      </c>
      <c r="L16" s="2">
        <v>663.90737862672574</v>
      </c>
    </row>
    <row r="17" spans="1:12" x14ac:dyDescent="0.25">
      <c r="A17">
        <v>75087</v>
      </c>
      <c r="B17">
        <v>14.31200027</v>
      </c>
      <c r="C17">
        <v>0.48599999999999999</v>
      </c>
      <c r="D17">
        <v>25.48699951</v>
      </c>
      <c r="E17">
        <v>0.24951999999999999</v>
      </c>
      <c r="F17">
        <v>34.013000490000003</v>
      </c>
      <c r="G17">
        <v>3.2000000000000003E-4</v>
      </c>
      <c r="H17">
        <v>28.041999820000001</v>
      </c>
      <c r="J17" s="2">
        <f>TREND(Calibration!$A$2:$A$4,Calibration!$B$2:$B$4,C17)</f>
        <v>392.84941384755268</v>
      </c>
      <c r="K17" s="2">
        <f>TREND(Calibration!$A$2:$A$4,Calibration!$C$2:$C$4,E17)</f>
        <v>557.72634805523444</v>
      </c>
      <c r="L17" s="2">
        <v>665.46645111342048</v>
      </c>
    </row>
    <row r="18" spans="1:12" x14ac:dyDescent="0.25">
      <c r="A18">
        <v>80088</v>
      </c>
      <c r="B18">
        <v>14.338000299999999</v>
      </c>
      <c r="C18">
        <v>0.48060000000000003</v>
      </c>
      <c r="D18">
        <v>25.4640007</v>
      </c>
      <c r="E18">
        <v>0.24940999999999999</v>
      </c>
      <c r="F18">
        <v>33.993999479999999</v>
      </c>
      <c r="G18">
        <v>4.2999999999999999E-4</v>
      </c>
      <c r="H18">
        <v>28.118999479999999</v>
      </c>
      <c r="J18" s="2">
        <f>TREND(Calibration!$A$2:$A$4,Calibration!$B$2:$B$4,C18)</f>
        <v>388.70989156079906</v>
      </c>
      <c r="K18" s="2">
        <f>TREND(Calibration!$A$2:$A$4,Calibration!$C$2:$C$4,E18)</f>
        <v>557.25290656687889</v>
      </c>
      <c r="L18" s="2">
        <v>658.52136235835394</v>
      </c>
    </row>
    <row r="19" spans="1:12" x14ac:dyDescent="0.25">
      <c r="A19">
        <v>85094</v>
      </c>
      <c r="B19">
        <v>14.321999549999999</v>
      </c>
      <c r="C19">
        <v>0.48980001000000001</v>
      </c>
      <c r="D19">
        <v>25.44199944</v>
      </c>
      <c r="E19">
        <v>0.24945999999999999</v>
      </c>
      <c r="F19">
        <v>34.006999970000003</v>
      </c>
      <c r="G19">
        <v>4.2999999999999999E-4</v>
      </c>
      <c r="H19">
        <v>28.11300087</v>
      </c>
      <c r="J19" s="2">
        <f>TREND(Calibration!$A$2:$A$4,Calibration!$B$2:$B$4,C19)</f>
        <v>395.76241867808727</v>
      </c>
      <c r="K19" s="2">
        <f>TREND(Calibration!$A$2:$A$4,Calibration!$C$2:$C$4,E19)</f>
        <v>557.46810724340412</v>
      </c>
      <c r="L19" s="2">
        <v>660.86003132665655</v>
      </c>
    </row>
    <row r="20" spans="1:12" x14ac:dyDescent="0.25">
      <c r="A20">
        <v>90088</v>
      </c>
      <c r="B20">
        <v>14.2670002</v>
      </c>
      <c r="C20">
        <v>0.47580001</v>
      </c>
      <c r="D20">
        <v>25.50300026</v>
      </c>
      <c r="E20">
        <v>0.24951999999999999</v>
      </c>
      <c r="F20">
        <v>33.962001800000003</v>
      </c>
      <c r="G20">
        <v>3.8000000000000002E-4</v>
      </c>
      <c r="H20">
        <v>28.073999400000002</v>
      </c>
      <c r="J20" s="2">
        <f>TREND(Calibration!$A$2:$A$4,Calibration!$B$2:$B$4,C20)</f>
        <v>385.03032386057782</v>
      </c>
      <c r="K20" s="2">
        <f>TREND(Calibration!$A$2:$A$4,Calibration!$C$2:$C$4,E20)</f>
        <v>557.72634805523444</v>
      </c>
      <c r="L20" s="2">
        <v>660.0804773661738</v>
      </c>
    </row>
    <row r="21" spans="1:12" x14ac:dyDescent="0.25">
      <c r="A21">
        <v>95089</v>
      </c>
      <c r="B21">
        <v>14.29599953</v>
      </c>
      <c r="C21">
        <v>0.48010001000000002</v>
      </c>
      <c r="D21">
        <v>25.493000030000001</v>
      </c>
      <c r="E21">
        <v>0.24951999999999999</v>
      </c>
      <c r="F21">
        <v>33.980998990000003</v>
      </c>
      <c r="G21">
        <v>4.2999999999999999E-4</v>
      </c>
      <c r="H21">
        <v>28.05500031</v>
      </c>
      <c r="J21" s="2">
        <f>TREND(Calibration!$A$2:$A$4,Calibration!$B$2:$B$4,C21)</f>
        <v>388.32661012595577</v>
      </c>
      <c r="K21" s="2">
        <f>TREND(Calibration!$A$2:$A$4,Calibration!$C$2:$C$4,E21)</f>
        <v>557.72634805523444</v>
      </c>
      <c r="L21" s="2">
        <v>657.3874515148525</v>
      </c>
    </row>
    <row r="22" spans="1:12" x14ac:dyDescent="0.25">
      <c r="A22">
        <v>100088</v>
      </c>
      <c r="B22">
        <v>14.286000250000001</v>
      </c>
      <c r="C22">
        <v>0.47310001000000002</v>
      </c>
      <c r="D22">
        <v>25.474000929999999</v>
      </c>
      <c r="E22">
        <v>0.24945999999999999</v>
      </c>
      <c r="F22">
        <v>33.945999149999999</v>
      </c>
      <c r="G22">
        <v>2.7E-4</v>
      </c>
      <c r="H22">
        <v>28.100000380000001</v>
      </c>
      <c r="J22" s="2">
        <f>TREND(Calibration!$A$2:$A$4,Calibration!$B$2:$B$4,C22)</f>
        <v>382.96056271720101</v>
      </c>
      <c r="K22" s="2">
        <f>TREND(Calibration!$A$2:$A$4,Calibration!$C$2:$C$4,E22)</f>
        <v>557.46810724340412</v>
      </c>
      <c r="L22" s="2">
        <v>664.26170007547364</v>
      </c>
    </row>
    <row r="23" spans="1:12" x14ac:dyDescent="0.25">
      <c r="A23">
        <v>105089</v>
      </c>
      <c r="B23">
        <v>14.307000159999999</v>
      </c>
      <c r="C23">
        <v>0.47249999999999998</v>
      </c>
      <c r="D23">
        <v>25.424999239999998</v>
      </c>
      <c r="E23">
        <v>0.24913999000000001</v>
      </c>
      <c r="F23">
        <v>33.965000150000002</v>
      </c>
      <c r="G23">
        <v>3.8000000000000002E-4</v>
      </c>
      <c r="H23">
        <v>28.0909996</v>
      </c>
      <c r="J23" s="2">
        <f>TREND(Calibration!$A$2:$A$4,Calibration!$B$2:$B$4,C23)</f>
        <v>382.50060813066858</v>
      </c>
      <c r="K23" s="2">
        <f>TREND(Calibration!$A$2:$A$4,Calibration!$C$2:$C$4,E23)</f>
        <v>556.0907798735077</v>
      </c>
      <c r="L23" s="2">
        <v>657.0331300661046</v>
      </c>
    </row>
    <row r="24" spans="1:12" x14ac:dyDescent="0.25">
      <c r="A24">
        <v>110088</v>
      </c>
      <c r="B24">
        <v>14.36699963</v>
      </c>
      <c r="C24">
        <v>0.48230001</v>
      </c>
      <c r="D24">
        <v>25.426000599999998</v>
      </c>
      <c r="E24">
        <v>0.24913999000000001</v>
      </c>
      <c r="F24">
        <v>34.006999970000003</v>
      </c>
      <c r="G24">
        <v>4.2999999999999999E-4</v>
      </c>
      <c r="H24">
        <v>28.128999709999999</v>
      </c>
      <c r="J24" s="2">
        <f>TREND(Calibration!$A$2:$A$4,Calibration!$B$2:$B$4,C24)</f>
        <v>390.01308216870723</v>
      </c>
      <c r="K24" s="2">
        <f>TREND(Calibration!$A$2:$A$4,Calibration!$C$2:$C$4,E24)</f>
        <v>556.0907798735077</v>
      </c>
      <c r="L24" s="2">
        <v>656.25357610562185</v>
      </c>
    </row>
    <row r="25" spans="1:12" x14ac:dyDescent="0.25">
      <c r="A25">
        <v>115091</v>
      </c>
      <c r="B25">
        <v>14.369999890000001</v>
      </c>
      <c r="C25">
        <v>0.48980001000000001</v>
      </c>
      <c r="D25">
        <v>25.402999879999999</v>
      </c>
      <c r="E25">
        <v>0.24918999999999999</v>
      </c>
      <c r="F25">
        <v>34.015998840000002</v>
      </c>
      <c r="G25">
        <v>5.4000000000000001E-4</v>
      </c>
      <c r="H25">
        <v>28.04899979</v>
      </c>
      <c r="J25" s="2">
        <f>TREND(Calibration!$A$2:$A$4,Calibration!$B$2:$B$4,C25)</f>
        <v>395.76241867808727</v>
      </c>
      <c r="K25" s="2">
        <f>TREND(Calibration!$A$2:$A$4,Calibration!$C$2:$C$4,E25)</f>
        <v>556.30602359016802</v>
      </c>
      <c r="L25" s="2">
        <v>661.63959237399365</v>
      </c>
    </row>
    <row r="26" spans="1:12" x14ac:dyDescent="0.25">
      <c r="A26">
        <v>120089</v>
      </c>
      <c r="B26">
        <v>14.369999890000001</v>
      </c>
      <c r="C26">
        <v>0.47690000999999999</v>
      </c>
      <c r="D26">
        <v>25.426000599999998</v>
      </c>
      <c r="E26">
        <v>0.24913999000000001</v>
      </c>
      <c r="F26">
        <v>33.965000150000002</v>
      </c>
      <c r="G26">
        <v>3.8000000000000002E-4</v>
      </c>
      <c r="H26">
        <v>28.148000719999999</v>
      </c>
      <c r="J26" s="2">
        <f>TREND(Calibration!$A$2:$A$4,Calibration!$B$2:$B$4,C26)</f>
        <v>385.87355988195355</v>
      </c>
      <c r="K26" s="2">
        <f>TREND(Calibration!$A$2:$A$4,Calibration!$C$2:$C$4,E26)</f>
        <v>556.0907798735077</v>
      </c>
      <c r="L26" s="2">
        <v>663.12782466624299</v>
      </c>
    </row>
    <row r="27" spans="1:12" x14ac:dyDescent="0.25">
      <c r="A27">
        <v>125089</v>
      </c>
      <c r="B27">
        <v>14.41300011</v>
      </c>
      <c r="C27">
        <v>0.4844</v>
      </c>
      <c r="D27">
        <v>25.419000629999999</v>
      </c>
      <c r="E27">
        <v>0.24945999999999999</v>
      </c>
      <c r="F27">
        <v>34.026000979999999</v>
      </c>
      <c r="G27">
        <v>4.2999999999999999E-4</v>
      </c>
      <c r="H27">
        <v>28.10700035</v>
      </c>
      <c r="J27" s="2">
        <f>TREND(Calibration!$A$2:$A$4,Calibration!$B$2:$B$4,C27)</f>
        <v>391.6228887255516</v>
      </c>
      <c r="K27" s="2">
        <f>TREND(Calibration!$A$2:$A$4,Calibration!$C$2:$C$4,E27)</f>
        <v>557.46810724340412</v>
      </c>
      <c r="L27" s="2">
        <v>665.0412540359564</v>
      </c>
    </row>
    <row r="28" spans="1:12" x14ac:dyDescent="0.25">
      <c r="A28">
        <v>130089</v>
      </c>
      <c r="B28">
        <v>14.399999619999999</v>
      </c>
      <c r="C28">
        <v>0.48710001000000003</v>
      </c>
      <c r="D28">
        <v>25.42700005</v>
      </c>
      <c r="E28">
        <v>0.24945999999999999</v>
      </c>
      <c r="F28">
        <v>34.006999970000003</v>
      </c>
      <c r="G28">
        <v>3.2000000000000003E-4</v>
      </c>
      <c r="H28">
        <v>28.114000319999999</v>
      </c>
      <c r="J28" s="2">
        <f>TREND(Calibration!$A$2:$A$4,Calibration!$B$2:$B$4,C28)</f>
        <v>393.69265753471046</v>
      </c>
      <c r="K28" s="2">
        <f>TREND(Calibration!$A$2:$A$4,Calibration!$C$2:$C$4,E28)</f>
        <v>557.46810724340412</v>
      </c>
      <c r="L28" s="2">
        <v>664.68693967406284</v>
      </c>
    </row>
    <row r="29" spans="1:12" x14ac:dyDescent="0.25">
      <c r="A29">
        <v>135095</v>
      </c>
      <c r="B29">
        <v>14.381999970000001</v>
      </c>
      <c r="C29">
        <v>0.4763</v>
      </c>
      <c r="D29">
        <v>25.43000031</v>
      </c>
      <c r="E29">
        <v>0.24918999999999999</v>
      </c>
      <c r="F29">
        <v>33.977001190000003</v>
      </c>
      <c r="G29">
        <v>2.7E-4</v>
      </c>
      <c r="H29">
        <v>28.097999569999999</v>
      </c>
      <c r="J29" s="2">
        <f>TREND(Calibration!$A$2:$A$4,Calibration!$B$2:$B$4,C29)</f>
        <v>385.41360529542118</v>
      </c>
      <c r="K29" s="2">
        <f>TREND(Calibration!$A$2:$A$4,Calibration!$C$2:$C$4,E29)</f>
        <v>556.30602359016802</v>
      </c>
      <c r="L29" s="2">
        <v>663.55302174370706</v>
      </c>
    </row>
    <row r="30" spans="1:12" x14ac:dyDescent="0.25">
      <c r="A30">
        <v>140088</v>
      </c>
      <c r="B30">
        <v>14.43299961</v>
      </c>
      <c r="C30">
        <v>0.49309998999999999</v>
      </c>
      <c r="D30">
        <v>25.409999849999998</v>
      </c>
      <c r="E30">
        <v>0.24918999999999999</v>
      </c>
      <c r="F30">
        <v>33.999000549999998</v>
      </c>
      <c r="G30">
        <v>4.2999999999999999E-4</v>
      </c>
      <c r="H30">
        <v>28.040000920000001</v>
      </c>
      <c r="J30" s="2">
        <f>TREND(Calibration!$A$2:$A$4,Calibration!$B$2:$B$4,C30)</f>
        <v>398.29211141065048</v>
      </c>
      <c r="K30" s="2">
        <f>TREND(Calibration!$A$2:$A$4,Calibration!$C$2:$C$4,E30)</f>
        <v>556.30602359016802</v>
      </c>
      <c r="L30" s="2">
        <v>664.68693967406284</v>
      </c>
    </row>
    <row r="31" spans="1:12" x14ac:dyDescent="0.25">
      <c r="A31">
        <v>145088</v>
      </c>
      <c r="B31">
        <v>14.428000450000001</v>
      </c>
      <c r="C31">
        <v>0.47789999999999999</v>
      </c>
      <c r="D31">
        <v>25.385999680000001</v>
      </c>
      <c r="E31">
        <v>0.24880999000000001</v>
      </c>
      <c r="F31">
        <v>33.946998600000001</v>
      </c>
      <c r="G31">
        <v>4.2999999999999999E-4</v>
      </c>
      <c r="H31">
        <v>28.129999160000001</v>
      </c>
      <c r="J31" s="2">
        <f>TREND(Calibration!$A$2:$A$4,Calibration!$B$2:$B$4,C31)</f>
        <v>386.64013041742226</v>
      </c>
      <c r="K31" s="2">
        <f>TREND(Calibration!$A$2:$A$4,Calibration!$C$2:$C$4,E31)</f>
        <v>554.67045540844128</v>
      </c>
      <c r="L31" s="2">
        <v>661.63959237399365</v>
      </c>
    </row>
    <row r="32" spans="1:12" x14ac:dyDescent="0.25">
      <c r="A32">
        <v>150089</v>
      </c>
      <c r="B32">
        <v>14.43999958</v>
      </c>
      <c r="C32">
        <v>0.49090001</v>
      </c>
      <c r="D32">
        <v>25.408000950000002</v>
      </c>
      <c r="E32">
        <v>0.24880999000000001</v>
      </c>
      <c r="F32">
        <v>34.012001040000001</v>
      </c>
      <c r="G32">
        <v>4.2999999999999999E-4</v>
      </c>
      <c r="H32">
        <v>28.052999499999999</v>
      </c>
      <c r="J32" s="2">
        <f>TREND(Calibration!$A$2:$A$4,Calibration!$B$2:$B$4,C32)</f>
        <v>396.605654699463</v>
      </c>
      <c r="K32" s="2">
        <f>TREND(Calibration!$A$2:$A$4,Calibration!$C$2:$C$4,E32)</f>
        <v>554.67045540844128</v>
      </c>
      <c r="L32" s="2">
        <v>663.12782466624299</v>
      </c>
    </row>
    <row r="33" spans="1:12" x14ac:dyDescent="0.25">
      <c r="A33">
        <v>155089</v>
      </c>
      <c r="B33">
        <v>14.45100021</v>
      </c>
      <c r="C33">
        <v>0.48870000000000002</v>
      </c>
      <c r="D33">
        <v>25.406999590000002</v>
      </c>
      <c r="E33">
        <v>0.24876000000000001</v>
      </c>
      <c r="F33">
        <v>33.983001710000003</v>
      </c>
      <c r="G33">
        <v>3.8000000000000002E-4</v>
      </c>
      <c r="H33">
        <v>28.004999160000001</v>
      </c>
      <c r="J33" s="2">
        <f>TREND(Calibration!$A$2:$A$4,Calibration!$B$2:$B$4,C33)</f>
        <v>394.91917499092955</v>
      </c>
      <c r="K33" s="2">
        <f>TREND(Calibration!$A$2:$A$4,Calibration!$C$2:$C$4,E33)</f>
        <v>554.45529777205138</v>
      </c>
      <c r="L33" s="2">
        <v>663.12782466624299</v>
      </c>
    </row>
    <row r="34" spans="1:12" x14ac:dyDescent="0.25">
      <c r="A34">
        <v>160090</v>
      </c>
      <c r="B34">
        <v>14.49199963</v>
      </c>
      <c r="C34">
        <v>0.47850000999999998</v>
      </c>
      <c r="D34">
        <v>25.38999939</v>
      </c>
      <c r="E34">
        <v>0.24880999000000001</v>
      </c>
      <c r="F34">
        <v>33.95299911</v>
      </c>
      <c r="G34">
        <v>3.8000000000000002E-4</v>
      </c>
      <c r="H34">
        <v>28.101999280000001</v>
      </c>
      <c r="J34" s="2">
        <f>TREND(Calibration!$A$2:$A$4,Calibration!$B$2:$B$4,C34)</f>
        <v>387.10008500395463</v>
      </c>
      <c r="K34" s="2">
        <f>TREND(Calibration!$A$2:$A$4,Calibration!$C$2:$C$4,E34)</f>
        <v>554.67045540844128</v>
      </c>
      <c r="L34" s="2">
        <v>665.46645111342048</v>
      </c>
    </row>
    <row r="35" spans="1:12" x14ac:dyDescent="0.25">
      <c r="A35">
        <v>165090</v>
      </c>
      <c r="B35">
        <v>14.49199963</v>
      </c>
      <c r="C35">
        <v>0.48870000000000002</v>
      </c>
      <c r="D35">
        <v>25.402999879999999</v>
      </c>
      <c r="E35">
        <v>0.24887000000000001</v>
      </c>
      <c r="F35">
        <v>34.02999878</v>
      </c>
      <c r="G35">
        <v>3.8000000000000002E-4</v>
      </c>
      <c r="H35">
        <v>28.041000369999999</v>
      </c>
      <c r="J35" s="2">
        <f>TREND(Calibration!$A$2:$A$4,Calibration!$B$2:$B$4,C35)</f>
        <v>394.91917499092955</v>
      </c>
      <c r="K35" s="2">
        <f>TREND(Calibration!$A$2:$A$4,Calibration!$C$2:$C$4,E35)</f>
        <v>554.9287392604067</v>
      </c>
      <c r="L35" s="2">
        <v>669.29335237397243</v>
      </c>
    </row>
    <row r="36" spans="1:12" x14ac:dyDescent="0.25">
      <c r="A36">
        <v>170089</v>
      </c>
      <c r="B36">
        <v>14.47900009</v>
      </c>
      <c r="C36">
        <v>0.49200000999999999</v>
      </c>
      <c r="D36">
        <v>25.371000290000001</v>
      </c>
      <c r="E36">
        <v>0.24880999000000001</v>
      </c>
      <c r="F36">
        <v>33.994998930000001</v>
      </c>
      <c r="G36">
        <v>3.2000000000000003E-4</v>
      </c>
      <c r="H36">
        <v>28.048000340000002</v>
      </c>
      <c r="J36" s="2">
        <f>TREND(Calibration!$A$2:$A$4,Calibration!$B$2:$B$4,C36)</f>
        <v>397.44889072083873</v>
      </c>
      <c r="K36" s="2">
        <f>TREND(Calibration!$A$2:$A$4,Calibration!$C$2:$C$4,E36)</f>
        <v>554.67045540844128</v>
      </c>
      <c r="L36" s="2">
        <v>663.55302174370706</v>
      </c>
    </row>
    <row r="37" spans="1:12" x14ac:dyDescent="0.25">
      <c r="A37">
        <v>175089</v>
      </c>
      <c r="B37">
        <v>14.45600033</v>
      </c>
      <c r="C37">
        <v>0.49200000999999999</v>
      </c>
      <c r="D37">
        <v>25.364999770000001</v>
      </c>
      <c r="E37">
        <v>0.24880999000000001</v>
      </c>
      <c r="F37">
        <v>33.976001740000001</v>
      </c>
      <c r="G37">
        <v>3.8000000000000002E-4</v>
      </c>
      <c r="H37">
        <v>27.98699951</v>
      </c>
      <c r="J37" s="2">
        <f>TREND(Calibration!$A$2:$A$4,Calibration!$B$2:$B$4,C37)</f>
        <v>397.44889072083873</v>
      </c>
      <c r="K37" s="2">
        <f>TREND(Calibration!$A$2:$A$4,Calibration!$C$2:$C$4,E37)</f>
        <v>554.67045540844128</v>
      </c>
      <c r="L37" s="2">
        <v>665.82080799643916</v>
      </c>
    </row>
    <row r="38" spans="1:12" x14ac:dyDescent="0.25">
      <c r="A38">
        <v>180097</v>
      </c>
      <c r="B38">
        <v>14.397999759999999</v>
      </c>
      <c r="C38">
        <v>0.48280001</v>
      </c>
      <c r="D38">
        <v>25.384000780000001</v>
      </c>
      <c r="E38">
        <v>0.24876000000000001</v>
      </c>
      <c r="F38">
        <v>33.950000760000002</v>
      </c>
      <c r="G38">
        <v>3.8000000000000002E-4</v>
      </c>
      <c r="H38">
        <v>28.031999590000002</v>
      </c>
      <c r="J38" s="2">
        <f>TREND(Calibration!$A$2:$A$4,Calibration!$B$2:$B$4,C38)</f>
        <v>390.39637126933258</v>
      </c>
      <c r="K38" s="2">
        <f>TREND(Calibration!$A$2:$A$4,Calibration!$C$2:$C$4,E38)</f>
        <v>554.45529777205138</v>
      </c>
      <c r="L38" s="2">
        <v>664.26170007547364</v>
      </c>
    </row>
    <row r="39" spans="1:12" x14ac:dyDescent="0.25">
      <c r="A39">
        <v>185090</v>
      </c>
      <c r="B39">
        <v>14.43999958</v>
      </c>
      <c r="C39">
        <v>0.49250000999999999</v>
      </c>
      <c r="D39">
        <v>25.374000550000002</v>
      </c>
      <c r="E39">
        <v>0.24880999000000001</v>
      </c>
      <c r="F39">
        <v>33.987998959999999</v>
      </c>
      <c r="G39">
        <v>3.8000000000000002E-4</v>
      </c>
      <c r="H39">
        <v>28.038000109999999</v>
      </c>
      <c r="J39" s="2">
        <f>TREND(Calibration!$A$2:$A$4,Calibration!$B$2:$B$4,C39)</f>
        <v>397.83217982146408</v>
      </c>
      <c r="K39" s="2">
        <f>TREND(Calibration!$A$2:$A$4,Calibration!$C$2:$C$4,E39)</f>
        <v>554.67045540844128</v>
      </c>
      <c r="L39" s="2">
        <v>660.43479172806735</v>
      </c>
    </row>
    <row r="40" spans="1:12" x14ac:dyDescent="0.25">
      <c r="A40">
        <v>190090</v>
      </c>
      <c r="B40">
        <v>14.375</v>
      </c>
      <c r="C40">
        <v>0.49849999</v>
      </c>
      <c r="D40">
        <v>25.37800026</v>
      </c>
      <c r="E40">
        <v>0.24908</v>
      </c>
      <c r="F40">
        <v>33.969001769999998</v>
      </c>
      <c r="G40">
        <v>4.2999999999999999E-4</v>
      </c>
      <c r="H40">
        <v>28.034999849999998</v>
      </c>
      <c r="J40" s="2">
        <f>TREND(Calibration!$A$2:$A$4,Calibration!$B$2:$B$4,C40)</f>
        <v>402.4316336974041</v>
      </c>
      <c r="K40" s="2">
        <f>TREND(Calibration!$A$2:$A$4,Calibration!$C$2:$C$4,E40)</f>
        <v>555.8325821018127</v>
      </c>
      <c r="L40" s="2">
        <v>661.63959237399365</v>
      </c>
    </row>
    <row r="41" spans="1:12" x14ac:dyDescent="0.25">
      <c r="A41">
        <v>195089</v>
      </c>
      <c r="B41">
        <v>14.352999690000001</v>
      </c>
      <c r="C41">
        <v>0.50169998000000005</v>
      </c>
      <c r="D41">
        <v>25.341999049999998</v>
      </c>
      <c r="E41">
        <v>0.24918999999999999</v>
      </c>
      <c r="F41">
        <v>33.98500061</v>
      </c>
      <c r="G41">
        <v>3.8000000000000002E-4</v>
      </c>
      <c r="H41">
        <v>27.996000290000001</v>
      </c>
      <c r="J41" s="2">
        <f>TREND(Calibration!$A$2:$A$4,Calibration!$B$2:$B$4,C41)</f>
        <v>404.88467627562426</v>
      </c>
      <c r="K41" s="2">
        <f>TREND(Calibration!$A$2:$A$4,Calibration!$C$2:$C$4,E41)</f>
        <v>556.30602359016802</v>
      </c>
      <c r="L41" s="2">
        <v>663.12782466624299</v>
      </c>
    </row>
    <row r="42" spans="1:12" x14ac:dyDescent="0.25">
      <c r="A42">
        <v>200089</v>
      </c>
      <c r="B42">
        <v>14.34300041</v>
      </c>
      <c r="C42">
        <v>0.50440001000000001</v>
      </c>
      <c r="D42">
        <v>25.371000290000001</v>
      </c>
      <c r="E42">
        <v>0.24918999999999999</v>
      </c>
      <c r="F42">
        <v>33.98500061</v>
      </c>
      <c r="G42">
        <v>4.8999999999999998E-4</v>
      </c>
      <c r="H42">
        <v>27.996000290000001</v>
      </c>
      <c r="J42" s="2">
        <f>TREND(Calibration!$A$2:$A$4,Calibration!$B$2:$B$4,C42)</f>
        <v>406.9544604163471</v>
      </c>
      <c r="K42" s="2">
        <f>TREND(Calibration!$A$2:$A$4,Calibration!$C$2:$C$4,E42)</f>
        <v>556.30602359016802</v>
      </c>
      <c r="L42" s="2">
        <v>665.0412540359564</v>
      </c>
    </row>
    <row r="43" spans="1:12" x14ac:dyDescent="0.25">
      <c r="A43">
        <v>205089</v>
      </c>
      <c r="B43">
        <v>14.300999640000001</v>
      </c>
      <c r="C43">
        <v>0.50599998000000002</v>
      </c>
      <c r="D43">
        <v>25.349000929999999</v>
      </c>
      <c r="E43">
        <v>0.24908</v>
      </c>
      <c r="F43">
        <v>33.972000119999997</v>
      </c>
      <c r="G43">
        <v>4.8999999999999998E-4</v>
      </c>
      <c r="H43">
        <v>28.034999849999998</v>
      </c>
      <c r="J43" s="2">
        <f>TREND(Calibration!$A$2:$A$4,Calibration!$B$2:$B$4,C43)</f>
        <v>408.18096254100215</v>
      </c>
      <c r="K43" s="2">
        <f>TREND(Calibration!$A$2:$A$4,Calibration!$C$2:$C$4,E43)</f>
        <v>555.8325821018127</v>
      </c>
      <c r="L43" s="2">
        <v>669.29335237397243</v>
      </c>
    </row>
    <row r="44" spans="1:12" x14ac:dyDescent="0.25">
      <c r="A44">
        <v>210088</v>
      </c>
      <c r="B44">
        <v>14.274999619999999</v>
      </c>
      <c r="C44">
        <v>0.50279998999999997</v>
      </c>
      <c r="D44">
        <v>25.351999280000001</v>
      </c>
      <c r="E44">
        <v>0.24913999000000001</v>
      </c>
      <c r="F44">
        <v>33.965999600000004</v>
      </c>
      <c r="G44">
        <v>4.2999999999999999E-4</v>
      </c>
      <c r="H44">
        <v>28.056999210000001</v>
      </c>
      <c r="J44" s="2">
        <f>TREND(Calibration!$A$2:$A$4,Calibration!$B$2:$B$4,C44)</f>
        <v>405.72791996278198</v>
      </c>
      <c r="K44" s="2">
        <f>TREND(Calibration!$A$2:$A$4,Calibration!$C$2:$C$4,E44)</f>
        <v>556.0907798735077</v>
      </c>
      <c r="L44" s="2">
        <v>661.99390673588721</v>
      </c>
    </row>
    <row r="45" spans="1:12" x14ac:dyDescent="0.25">
      <c r="A45">
        <v>215089</v>
      </c>
      <c r="B45">
        <v>14.286999700000001</v>
      </c>
      <c r="C45">
        <v>0.50660002000000004</v>
      </c>
      <c r="D45">
        <v>25.347999569999999</v>
      </c>
      <c r="E45">
        <v>0.24908</v>
      </c>
      <c r="F45">
        <v>33.984001159999998</v>
      </c>
      <c r="G45">
        <v>3.8000000000000002E-4</v>
      </c>
      <c r="H45">
        <v>28.079999919999999</v>
      </c>
      <c r="J45" s="2">
        <f>TREND(Calibration!$A$2:$A$4,Calibration!$B$2:$B$4,C45)</f>
        <v>408.64094012488061</v>
      </c>
      <c r="K45" s="2">
        <f>TREND(Calibration!$A$2:$A$4,Calibration!$C$2:$C$4,E45)</f>
        <v>555.8325821018127</v>
      </c>
      <c r="L45" s="2">
        <v>664.68693967406284</v>
      </c>
    </row>
    <row r="46" spans="1:12" x14ac:dyDescent="0.25">
      <c r="A46">
        <v>220091</v>
      </c>
      <c r="B46">
        <v>14.18999958</v>
      </c>
      <c r="C46">
        <v>0.50059998000000006</v>
      </c>
      <c r="D46">
        <v>25.388999940000001</v>
      </c>
      <c r="E46">
        <v>0.24945999999999999</v>
      </c>
      <c r="F46">
        <v>33.971000670000002</v>
      </c>
      <c r="G46">
        <v>3.2000000000000003E-4</v>
      </c>
      <c r="H46">
        <v>27.968000409999998</v>
      </c>
      <c r="J46" s="2">
        <f>TREND(Calibration!$A$2:$A$4,Calibration!$B$2:$B$4,C46)</f>
        <v>404.04144025424853</v>
      </c>
      <c r="K46" s="2">
        <f>TREND(Calibration!$A$2:$A$4,Calibration!$C$2:$C$4,E46)</f>
        <v>557.46810724340412</v>
      </c>
      <c r="L46" s="2">
        <v>660.86003132665655</v>
      </c>
    </row>
    <row r="47" spans="1:12" x14ac:dyDescent="0.25">
      <c r="A47">
        <v>225089</v>
      </c>
      <c r="B47">
        <v>14.18999958</v>
      </c>
      <c r="C47">
        <v>0.49090001</v>
      </c>
      <c r="D47">
        <v>25.3409996</v>
      </c>
      <c r="E47">
        <v>0.24951999999999999</v>
      </c>
      <c r="F47">
        <v>33.95500183</v>
      </c>
      <c r="G47">
        <v>3.2000000000000003E-4</v>
      </c>
      <c r="H47">
        <v>28.118999479999999</v>
      </c>
      <c r="J47" s="2">
        <f>TREND(Calibration!$A$2:$A$4,Calibration!$B$2:$B$4,C47)</f>
        <v>396.605654699463</v>
      </c>
      <c r="K47" s="2">
        <f>TREND(Calibration!$A$2:$A$4,Calibration!$C$2:$C$4,E47)</f>
        <v>557.72634805523444</v>
      </c>
      <c r="L47" s="2">
        <v>657.0331300661046</v>
      </c>
    </row>
    <row r="48" spans="1:12" x14ac:dyDescent="0.25">
      <c r="A48">
        <v>230089</v>
      </c>
      <c r="B48">
        <v>14.204999920000001</v>
      </c>
      <c r="C48">
        <v>0.4914</v>
      </c>
      <c r="D48">
        <v>25.381000520000001</v>
      </c>
      <c r="E48">
        <v>0.24908</v>
      </c>
      <c r="F48">
        <v>34.008998869999999</v>
      </c>
      <c r="G48">
        <v>3.8000000000000002E-4</v>
      </c>
      <c r="H48">
        <v>28.106000900000002</v>
      </c>
      <c r="J48" s="2">
        <f>TREND(Calibration!$A$2:$A$4,Calibration!$B$2:$B$4,C48)</f>
        <v>396.98893613430636</v>
      </c>
      <c r="K48" s="2">
        <f>TREND(Calibration!$A$2:$A$4,Calibration!$C$2:$C$4,E48)</f>
        <v>555.8325821018127</v>
      </c>
      <c r="L48" s="2">
        <v>658.16700547533526</v>
      </c>
    </row>
    <row r="49" spans="1:12" x14ac:dyDescent="0.25">
      <c r="A49">
        <v>235090</v>
      </c>
      <c r="B49">
        <v>14.22999954</v>
      </c>
      <c r="C49">
        <v>0.48930001000000001</v>
      </c>
      <c r="D49">
        <v>25.42700005</v>
      </c>
      <c r="E49">
        <v>0.24951999999999999</v>
      </c>
      <c r="F49">
        <v>34.009998320000001</v>
      </c>
      <c r="G49">
        <v>3.2000000000000003E-4</v>
      </c>
      <c r="H49">
        <v>28.124000550000002</v>
      </c>
      <c r="J49" s="2">
        <f>TREND(Calibration!$A$2:$A$4,Calibration!$B$2:$B$4,C49)</f>
        <v>395.37912957746192</v>
      </c>
      <c r="K49" s="2">
        <f>TREND(Calibration!$A$2:$A$4,Calibration!$C$2:$C$4,E49)</f>
        <v>557.72634805523444</v>
      </c>
      <c r="L49" s="2">
        <v>662.34827070576011</v>
      </c>
    </row>
    <row r="50" spans="1:12" x14ac:dyDescent="0.25">
      <c r="A50">
        <v>240093</v>
      </c>
      <c r="B50">
        <v>14.243000029999999</v>
      </c>
      <c r="C50">
        <v>0.50440001000000001</v>
      </c>
      <c r="D50">
        <v>25.413999560000001</v>
      </c>
      <c r="E50">
        <v>0.24918999999999999</v>
      </c>
      <c r="F50">
        <v>34.07400131</v>
      </c>
      <c r="G50">
        <v>4.8999999999999998E-4</v>
      </c>
      <c r="H50">
        <v>28.04700089</v>
      </c>
      <c r="J50" s="2">
        <f>TREND(Calibration!$A$2:$A$4,Calibration!$B$2:$B$4,C50)</f>
        <v>406.9544604163471</v>
      </c>
      <c r="K50" s="2">
        <f>TREND(Calibration!$A$2:$A$4,Calibration!$C$2:$C$4,E50)</f>
        <v>556.30602359016802</v>
      </c>
      <c r="L50" s="2">
        <v>660.0804773661738</v>
      </c>
    </row>
    <row r="51" spans="1:12" x14ac:dyDescent="0.25">
      <c r="A51">
        <v>245095</v>
      </c>
      <c r="B51">
        <v>14.25899982</v>
      </c>
      <c r="C51">
        <v>0.49900000999999999</v>
      </c>
      <c r="D51">
        <v>25.416999820000001</v>
      </c>
      <c r="E51">
        <v>0.24918999999999999</v>
      </c>
      <c r="F51">
        <v>34.04700089</v>
      </c>
      <c r="G51">
        <v>4.2999999999999999E-4</v>
      </c>
      <c r="H51">
        <v>28.05200005</v>
      </c>
      <c r="J51" s="2">
        <f>TREND(Calibration!$A$2:$A$4,Calibration!$B$2:$B$4,C51)</f>
        <v>402.81493812959349</v>
      </c>
      <c r="K51" s="2">
        <f>TREND(Calibration!$A$2:$A$4,Calibration!$C$2:$C$4,E51)</f>
        <v>556.30602359016802</v>
      </c>
      <c r="L51" s="2">
        <v>661.63959237399365</v>
      </c>
    </row>
    <row r="52" spans="1:12" x14ac:dyDescent="0.25">
      <c r="A52">
        <v>250105</v>
      </c>
      <c r="B52">
        <v>14.24600029</v>
      </c>
      <c r="C52">
        <v>0.48870000000000002</v>
      </c>
      <c r="D52">
        <v>25.444000240000001</v>
      </c>
      <c r="E52">
        <v>0.24918999999999999</v>
      </c>
      <c r="F52">
        <v>34.020000459999999</v>
      </c>
      <c r="G52">
        <v>3.8000000000000002E-4</v>
      </c>
      <c r="H52">
        <v>28.03100014</v>
      </c>
      <c r="J52" s="2">
        <f>TREND(Calibration!$A$2:$A$4,Calibration!$B$2:$B$4,C52)</f>
        <v>394.91917499092955</v>
      </c>
      <c r="K52" s="2">
        <f>TREND(Calibration!$A$2:$A$4,Calibration!$C$2:$C$4,E52)</f>
        <v>556.30602359016802</v>
      </c>
      <c r="L52" s="2">
        <v>667.73427988727781</v>
      </c>
    </row>
    <row r="53" spans="1:12" x14ac:dyDescent="0.25">
      <c r="A53">
        <v>255090</v>
      </c>
      <c r="B53">
        <v>14.2840004</v>
      </c>
      <c r="C53">
        <v>0.49360000999999998</v>
      </c>
      <c r="D53">
        <v>25.43000031</v>
      </c>
      <c r="E53">
        <v>0.24908</v>
      </c>
      <c r="F53">
        <v>34.034000399999996</v>
      </c>
      <c r="G53">
        <v>3.8000000000000002E-4</v>
      </c>
      <c r="H53">
        <v>28.009000780000001</v>
      </c>
      <c r="J53" s="2">
        <f>TREND(Calibration!$A$2:$A$4,Calibration!$B$2:$B$4,C53)</f>
        <v>398.67541584283981</v>
      </c>
      <c r="K53" s="2">
        <f>TREND(Calibration!$A$2:$A$4,Calibration!$C$2:$C$4,E53)</f>
        <v>555.8325821018127</v>
      </c>
      <c r="L53" s="2">
        <v>665.82080799643916</v>
      </c>
    </row>
    <row r="54" spans="1:12" x14ac:dyDescent="0.25">
      <c r="A54">
        <v>260088</v>
      </c>
      <c r="B54">
        <v>14.300999640000001</v>
      </c>
      <c r="C54">
        <v>0.49200000999999999</v>
      </c>
      <c r="D54">
        <v>25.455999370000001</v>
      </c>
      <c r="E54">
        <v>0.24913999000000001</v>
      </c>
      <c r="F54">
        <v>34.018001560000002</v>
      </c>
      <c r="G54">
        <v>3.8000000000000002E-4</v>
      </c>
      <c r="H54">
        <v>28.021999359999999</v>
      </c>
      <c r="J54" s="2">
        <f>TREND(Calibration!$A$2:$A$4,Calibration!$B$2:$B$4,C54)</f>
        <v>397.44889072083873</v>
      </c>
      <c r="K54" s="2">
        <f>TREND(Calibration!$A$2:$A$4,Calibration!$C$2:$C$4,E54)</f>
        <v>556.0907798735077</v>
      </c>
      <c r="L54" s="2">
        <v>668.51384093461479</v>
      </c>
    </row>
    <row r="55" spans="1:12" x14ac:dyDescent="0.25">
      <c r="A55">
        <v>265089</v>
      </c>
      <c r="B55">
        <v>14.37199974</v>
      </c>
      <c r="C55">
        <v>0.4914</v>
      </c>
      <c r="D55">
        <v>25.42099953</v>
      </c>
      <c r="E55">
        <v>0.24913999000000001</v>
      </c>
      <c r="F55">
        <v>34.036998750000002</v>
      </c>
      <c r="G55">
        <v>4.2999999999999999E-4</v>
      </c>
      <c r="H55">
        <v>28.06999969</v>
      </c>
      <c r="J55" s="2">
        <f>TREND(Calibration!$A$2:$A$4,Calibration!$B$2:$B$4,C55)</f>
        <v>396.98893613430636</v>
      </c>
      <c r="K55" s="2">
        <f>TREND(Calibration!$A$2:$A$4,Calibration!$C$2:$C$4,E55)</f>
        <v>556.0907798735077</v>
      </c>
      <c r="L55" s="2">
        <v>670.781627187347</v>
      </c>
    </row>
    <row r="56" spans="1:12" x14ac:dyDescent="0.25">
      <c r="A56">
        <v>270091</v>
      </c>
      <c r="B56">
        <v>14.375</v>
      </c>
      <c r="C56">
        <v>0.49630001000000001</v>
      </c>
      <c r="D56">
        <v>25.402000430000001</v>
      </c>
      <c r="E56">
        <v>0.24913999000000001</v>
      </c>
      <c r="F56">
        <v>34.066001890000003</v>
      </c>
      <c r="G56">
        <v>3.8000000000000002E-4</v>
      </c>
      <c r="H56">
        <v>28.06999969</v>
      </c>
      <c r="J56" s="2">
        <f>TREND(Calibration!$A$2:$A$4,Calibration!$B$2:$B$4,C56)</f>
        <v>400.74517698621668</v>
      </c>
      <c r="K56" s="2">
        <f>TREND(Calibration!$A$2:$A$4,Calibration!$C$2:$C$4,E56)</f>
        <v>556.0907798735077</v>
      </c>
      <c r="L56" s="2">
        <v>668.51384093461479</v>
      </c>
    </row>
    <row r="57" spans="1:12" x14ac:dyDescent="0.25">
      <c r="A57">
        <v>275099</v>
      </c>
      <c r="B57">
        <v>14.37899971</v>
      </c>
      <c r="C57">
        <v>0.4763</v>
      </c>
      <c r="D57">
        <v>25.417999269999999</v>
      </c>
      <c r="E57">
        <v>0.24918999999999999</v>
      </c>
      <c r="F57">
        <v>34.018001560000002</v>
      </c>
      <c r="G57">
        <v>2.7E-4</v>
      </c>
      <c r="H57">
        <v>28.094999309999999</v>
      </c>
      <c r="J57" s="2">
        <f>TREND(Calibration!$A$2:$A$4,Calibration!$B$2:$B$4,C57)</f>
        <v>385.41360529542118</v>
      </c>
      <c r="K57" s="2">
        <f>TREND(Calibration!$A$2:$A$4,Calibration!$C$2:$C$4,E57)</f>
        <v>556.30602359016802</v>
      </c>
      <c r="L57" s="2">
        <v>672.69505655706041</v>
      </c>
    </row>
    <row r="58" spans="1:12" x14ac:dyDescent="0.25">
      <c r="A58">
        <v>280088</v>
      </c>
      <c r="B58">
        <v>14.45300007</v>
      </c>
      <c r="C58">
        <v>0.48870000000000002</v>
      </c>
      <c r="D58">
        <v>25.378999709999999</v>
      </c>
      <c r="E58">
        <v>0.24913999000000001</v>
      </c>
      <c r="F58">
        <v>34.066001890000003</v>
      </c>
      <c r="G58">
        <v>3.2000000000000003E-4</v>
      </c>
      <c r="H58">
        <v>28.062999730000001</v>
      </c>
      <c r="J58" s="2">
        <f>TREND(Calibration!$A$2:$A$4,Calibration!$B$2:$B$4,C58)</f>
        <v>394.91917499092955</v>
      </c>
      <c r="K58" s="2">
        <f>TREND(Calibration!$A$2:$A$4,Calibration!$C$2:$C$4,E58)</f>
        <v>556.0907798735077</v>
      </c>
      <c r="L58" s="2">
        <v>667.37992300425901</v>
      </c>
    </row>
    <row r="59" spans="1:12" x14ac:dyDescent="0.25">
      <c r="A59">
        <v>285089</v>
      </c>
      <c r="B59">
        <v>14.45600033</v>
      </c>
      <c r="C59">
        <v>0.48599999999999999</v>
      </c>
      <c r="D59">
        <v>25.405000690000001</v>
      </c>
      <c r="E59">
        <v>0.24908</v>
      </c>
      <c r="F59">
        <v>34.062999730000001</v>
      </c>
      <c r="G59">
        <v>3.8000000000000002E-4</v>
      </c>
      <c r="H59">
        <v>28.021999359999999</v>
      </c>
      <c r="J59" s="2">
        <f>TREND(Calibration!$A$2:$A$4,Calibration!$B$2:$B$4,C59)</f>
        <v>392.84941384755268</v>
      </c>
      <c r="K59" s="2">
        <f>TREND(Calibration!$A$2:$A$4,Calibration!$C$2:$C$4,E59)</f>
        <v>555.8325821018127</v>
      </c>
      <c r="L59" s="2">
        <v>667.37992300425901</v>
      </c>
    </row>
    <row r="60" spans="1:12" x14ac:dyDescent="0.25">
      <c r="A60">
        <v>290090</v>
      </c>
      <c r="B60">
        <v>14.46899986</v>
      </c>
      <c r="C60">
        <v>0.49039999000000001</v>
      </c>
      <c r="D60">
        <v>25.405000690000001</v>
      </c>
      <c r="E60">
        <v>0.24913999000000001</v>
      </c>
      <c r="F60">
        <v>34.053001399999999</v>
      </c>
      <c r="G60">
        <v>3.2000000000000003E-4</v>
      </c>
      <c r="H60">
        <v>28.002000809999998</v>
      </c>
      <c r="J60" s="2">
        <f>TREND(Calibration!$A$2:$A$4,Calibration!$B$2:$B$4,C60)</f>
        <v>396.22235026727367</v>
      </c>
      <c r="K60" s="2">
        <f>TREND(Calibration!$A$2:$A$4,Calibration!$C$2:$C$4,E60)</f>
        <v>556.0907798735077</v>
      </c>
      <c r="L60" s="2">
        <v>668.86815529650846</v>
      </c>
    </row>
    <row r="61" spans="1:12" x14ac:dyDescent="0.25">
      <c r="A61">
        <v>295088</v>
      </c>
      <c r="B61">
        <v>14.489000320000001</v>
      </c>
      <c r="C61">
        <v>0.48599999999999999</v>
      </c>
      <c r="D61">
        <v>25.42099953</v>
      </c>
      <c r="E61">
        <v>0.24908</v>
      </c>
      <c r="F61">
        <v>34.005001069999999</v>
      </c>
      <c r="G61">
        <v>3.8000000000000002E-4</v>
      </c>
      <c r="H61">
        <v>27.993000030000001</v>
      </c>
      <c r="J61" s="2">
        <f>TREND(Calibration!$A$2:$A$4,Calibration!$B$2:$B$4,C61)</f>
        <v>392.84941384755268</v>
      </c>
      <c r="K61" s="2">
        <f>TREND(Calibration!$A$2:$A$4,Calibration!$C$2:$C$4,E61)</f>
        <v>555.8325821018127</v>
      </c>
      <c r="L61" s="2">
        <v>666.60036904377625</v>
      </c>
    </row>
    <row r="62" spans="1:12" x14ac:dyDescent="0.25">
      <c r="A62">
        <v>300089</v>
      </c>
      <c r="B62">
        <v>14.51799965</v>
      </c>
      <c r="C62">
        <v>0.48980001000000001</v>
      </c>
      <c r="D62">
        <v>25.4109993</v>
      </c>
      <c r="E62">
        <v>0.24913999000000001</v>
      </c>
      <c r="F62">
        <v>34.02099991</v>
      </c>
      <c r="G62">
        <v>3.8000000000000002E-4</v>
      </c>
      <c r="H62">
        <v>27.94499969</v>
      </c>
      <c r="J62" s="2">
        <f>TREND(Calibration!$A$2:$A$4,Calibration!$B$2:$B$4,C62)</f>
        <v>395.76241867808727</v>
      </c>
      <c r="K62" s="2">
        <f>TREND(Calibration!$A$2:$A$4,Calibration!$C$2:$C$4,E62)</f>
        <v>556.0907798735077</v>
      </c>
      <c r="L62" s="2">
        <v>663.55302174370706</v>
      </c>
    </row>
    <row r="63" spans="1:12" x14ac:dyDescent="0.25">
      <c r="A63">
        <v>305089</v>
      </c>
      <c r="B63">
        <v>14.553999900000001</v>
      </c>
      <c r="C63">
        <v>0.48660001000000003</v>
      </c>
      <c r="D63">
        <v>25.408000950000002</v>
      </c>
      <c r="E63">
        <v>0.24918999999999999</v>
      </c>
      <c r="F63">
        <v>34.023998259999999</v>
      </c>
      <c r="G63">
        <v>3.8000000000000002E-4</v>
      </c>
      <c r="H63">
        <v>27.979999540000001</v>
      </c>
      <c r="J63" s="2">
        <f>TREND(Calibration!$A$2:$A$4,Calibration!$B$2:$B$4,C63)</f>
        <v>393.30936843408512</v>
      </c>
      <c r="K63" s="2">
        <f>TREND(Calibration!$A$2:$A$4,Calibration!$C$2:$C$4,E63)</f>
        <v>556.30602359016802</v>
      </c>
      <c r="L63" s="2">
        <v>661.21435277540445</v>
      </c>
    </row>
    <row r="64" spans="1:12" x14ac:dyDescent="0.25">
      <c r="A64">
        <v>310089</v>
      </c>
      <c r="B64">
        <v>14.56999969</v>
      </c>
      <c r="C64">
        <v>0.48230001</v>
      </c>
      <c r="D64">
        <v>25.440000529999999</v>
      </c>
      <c r="E64">
        <v>0.24913999000000001</v>
      </c>
      <c r="F64">
        <v>34.01499939</v>
      </c>
      <c r="G64">
        <v>3.2000000000000003E-4</v>
      </c>
      <c r="H64">
        <v>27.982999800000002</v>
      </c>
      <c r="J64" s="2">
        <f>TREND(Calibration!$A$2:$A$4,Calibration!$B$2:$B$4,C64)</f>
        <v>390.01308216870723</v>
      </c>
      <c r="K64" s="2">
        <f>TREND(Calibration!$A$2:$A$4,Calibration!$C$2:$C$4,E64)</f>
        <v>556.0907798735077</v>
      </c>
      <c r="L64" s="2">
        <v>666.17517196631218</v>
      </c>
    </row>
    <row r="65" spans="1:12" x14ac:dyDescent="0.25">
      <c r="A65">
        <v>315089</v>
      </c>
      <c r="B65">
        <v>14.56299973</v>
      </c>
      <c r="C65">
        <v>0.48599999999999999</v>
      </c>
      <c r="D65">
        <v>25.408000950000002</v>
      </c>
      <c r="E65">
        <v>0.24918999999999999</v>
      </c>
      <c r="F65">
        <v>34.007999419999997</v>
      </c>
      <c r="G65">
        <v>3.8000000000000002E-4</v>
      </c>
      <c r="H65">
        <v>27.982999800000002</v>
      </c>
      <c r="J65" s="2">
        <f>TREND(Calibration!$A$2:$A$4,Calibration!$B$2:$B$4,C65)</f>
        <v>392.84941384755268</v>
      </c>
      <c r="K65" s="2">
        <f>TREND(Calibration!$A$2:$A$4,Calibration!$C$2:$C$4,E65)</f>
        <v>556.30602359016802</v>
      </c>
      <c r="L65" s="2">
        <v>663.55302174370706</v>
      </c>
    </row>
    <row r="66" spans="1:12" x14ac:dyDescent="0.25">
      <c r="A66">
        <v>320089</v>
      </c>
      <c r="B66">
        <v>14.57299995</v>
      </c>
      <c r="C66">
        <v>0.48060000000000003</v>
      </c>
      <c r="D66">
        <v>25.413999560000001</v>
      </c>
      <c r="E66">
        <v>0.24918999999999999</v>
      </c>
      <c r="F66">
        <v>34.01499939</v>
      </c>
      <c r="G66">
        <v>3.8000000000000002E-4</v>
      </c>
      <c r="H66">
        <v>27.95400047</v>
      </c>
      <c r="J66" s="2">
        <f>TREND(Calibration!$A$2:$A$4,Calibration!$B$2:$B$4,C66)</f>
        <v>388.70989156079906</v>
      </c>
      <c r="K66" s="2">
        <f>TREND(Calibration!$A$2:$A$4,Calibration!$C$2:$C$4,E66)</f>
        <v>556.30602359016802</v>
      </c>
      <c r="L66" s="2">
        <v>665.82080799643916</v>
      </c>
    </row>
    <row r="67" spans="1:12" x14ac:dyDescent="0.25">
      <c r="A67">
        <v>325092</v>
      </c>
      <c r="B67">
        <v>14.59899998</v>
      </c>
      <c r="C67">
        <v>0.48820001000000002</v>
      </c>
      <c r="D67">
        <v>25.372999190000002</v>
      </c>
      <c r="E67">
        <v>0.24951999999999999</v>
      </c>
      <c r="F67">
        <v>34.034000399999996</v>
      </c>
      <c r="G67">
        <v>4.2999999999999999E-4</v>
      </c>
      <c r="H67">
        <v>27.94799995</v>
      </c>
      <c r="J67" s="2">
        <f>TREND(Calibration!$A$2:$A$4,Calibration!$B$2:$B$4,C67)</f>
        <v>394.53589355608619</v>
      </c>
      <c r="K67" s="2">
        <f>TREND(Calibration!$A$2:$A$4,Calibration!$C$2:$C$4,E67)</f>
        <v>557.72634805523444</v>
      </c>
      <c r="L67" s="2">
        <v>666.17517196631218</v>
      </c>
    </row>
    <row r="68" spans="1:12" x14ac:dyDescent="0.25">
      <c r="A68">
        <v>330169</v>
      </c>
      <c r="B68">
        <v>14.56700039</v>
      </c>
      <c r="C68">
        <v>0.47150001000000002</v>
      </c>
      <c r="D68">
        <v>25.381999969999999</v>
      </c>
      <c r="E68">
        <v>0.24951999999999999</v>
      </c>
      <c r="F68">
        <v>33.994998930000001</v>
      </c>
      <c r="G68">
        <v>3.8000000000000002E-4</v>
      </c>
      <c r="H68">
        <v>28.01799965</v>
      </c>
      <c r="J68" s="2">
        <f>TREND(Calibration!$A$2:$A$4,Calibration!$B$2:$B$4,C68)</f>
        <v>381.73403759519994</v>
      </c>
      <c r="K68" s="2">
        <f>TREND(Calibration!$A$2:$A$4,Calibration!$C$2:$C$4,E68)</f>
        <v>557.72634805523444</v>
      </c>
      <c r="L68" s="2">
        <v>660.0804773661738</v>
      </c>
    </row>
    <row r="69" spans="1:12" x14ac:dyDescent="0.25">
      <c r="A69">
        <v>335097</v>
      </c>
      <c r="B69">
        <v>14.57299995</v>
      </c>
      <c r="C69">
        <v>0.4844</v>
      </c>
      <c r="D69">
        <v>25.36300087</v>
      </c>
      <c r="E69">
        <v>0.24945999999999999</v>
      </c>
      <c r="F69">
        <v>34.036998750000002</v>
      </c>
      <c r="G69">
        <v>3.8000000000000002E-4</v>
      </c>
      <c r="H69">
        <v>28.062999730000001</v>
      </c>
      <c r="J69" s="2">
        <f>TREND(Calibration!$A$2:$A$4,Calibration!$B$2:$B$4,C69)</f>
        <v>391.6228887255516</v>
      </c>
      <c r="K69" s="2">
        <f>TREND(Calibration!$A$2:$A$4,Calibration!$C$2:$C$4,E69)</f>
        <v>557.46810724340412</v>
      </c>
      <c r="L69" s="2">
        <v>663.12782466624299</v>
      </c>
    </row>
    <row r="70" spans="1:12" x14ac:dyDescent="0.25">
      <c r="A70">
        <v>340090</v>
      </c>
      <c r="B70">
        <v>14.54699993</v>
      </c>
      <c r="C70">
        <v>0.48660001000000003</v>
      </c>
      <c r="D70">
        <v>25.36300087</v>
      </c>
      <c r="E70">
        <v>0.24945999999999999</v>
      </c>
      <c r="F70">
        <v>34.088001249999998</v>
      </c>
      <c r="G70">
        <v>4.8999999999999998E-4</v>
      </c>
      <c r="H70">
        <v>28.009000780000001</v>
      </c>
      <c r="J70" s="2">
        <f>TREND(Calibration!$A$2:$A$4,Calibration!$B$2:$B$4,C70)</f>
        <v>393.30936843408512</v>
      </c>
      <c r="K70" s="2">
        <f>TREND(Calibration!$A$2:$A$4,Calibration!$C$2:$C$4,E70)</f>
        <v>557.46810724340412</v>
      </c>
      <c r="L70" s="2">
        <v>659.30092340569104</v>
      </c>
    </row>
    <row r="71" spans="1:12" x14ac:dyDescent="0.25">
      <c r="A71">
        <v>345091</v>
      </c>
      <c r="B71">
        <v>14.475999829999999</v>
      </c>
      <c r="C71">
        <v>0.47739999999999999</v>
      </c>
      <c r="D71">
        <v>25.385999680000001</v>
      </c>
      <c r="E71">
        <v>0.24945999999999999</v>
      </c>
      <c r="F71">
        <v>34.011001589999999</v>
      </c>
      <c r="G71">
        <v>3.8000000000000002E-4</v>
      </c>
      <c r="H71">
        <v>28.01799965</v>
      </c>
      <c r="J71" s="2">
        <f>TREND(Calibration!$A$2:$A$4,Calibration!$B$2:$B$4,C71)</f>
        <v>386.25684131679691</v>
      </c>
      <c r="K71" s="2">
        <f>TREND(Calibration!$A$2:$A$4,Calibration!$C$2:$C$4,E71)</f>
        <v>557.46810724340412</v>
      </c>
      <c r="L71" s="2">
        <v>665.46645111342048</v>
      </c>
    </row>
    <row r="72" spans="1:12" x14ac:dyDescent="0.25">
      <c r="A72">
        <v>350089</v>
      </c>
      <c r="B72">
        <v>14.463000299999999</v>
      </c>
      <c r="C72">
        <v>0.47789999999999999</v>
      </c>
      <c r="D72">
        <v>25.381999969999999</v>
      </c>
      <c r="E72">
        <v>0.24945999999999999</v>
      </c>
      <c r="F72">
        <v>34.027000430000001</v>
      </c>
      <c r="G72">
        <v>3.8000000000000002E-4</v>
      </c>
      <c r="H72">
        <v>28.083000179999999</v>
      </c>
      <c r="J72" s="2">
        <f>TREND(Calibration!$A$2:$A$4,Calibration!$B$2:$B$4,C72)</f>
        <v>386.64013041742226</v>
      </c>
      <c r="K72" s="2">
        <f>TREND(Calibration!$A$2:$A$4,Calibration!$C$2:$C$4,E72)</f>
        <v>557.46810724340412</v>
      </c>
      <c r="L72" s="2">
        <v>662.34827070576011</v>
      </c>
    </row>
    <row r="73" spans="1:12" x14ac:dyDescent="0.25">
      <c r="A73">
        <v>355089</v>
      </c>
      <c r="B73">
        <v>14.45300007</v>
      </c>
      <c r="C73">
        <v>0.4844</v>
      </c>
      <c r="D73">
        <v>25.370000839999999</v>
      </c>
      <c r="E73">
        <v>0.24945999999999999</v>
      </c>
      <c r="F73">
        <v>34.036998750000002</v>
      </c>
      <c r="G73">
        <v>3.8000000000000002E-4</v>
      </c>
      <c r="H73">
        <v>27.969999309999999</v>
      </c>
      <c r="J73" s="2">
        <f>TREND(Calibration!$A$2:$A$4,Calibration!$B$2:$B$4,C73)</f>
        <v>391.6228887255516</v>
      </c>
      <c r="K73" s="2">
        <f>TREND(Calibration!$A$2:$A$4,Calibration!$C$2:$C$4,E73)</f>
        <v>557.46810724340412</v>
      </c>
      <c r="L73" s="2">
        <v>665.82080799643916</v>
      </c>
    </row>
    <row r="74" spans="1:12" x14ac:dyDescent="0.25">
      <c r="A74">
        <v>360090</v>
      </c>
      <c r="B74">
        <v>14.460000040000001</v>
      </c>
      <c r="C74">
        <v>0.47739999999999999</v>
      </c>
      <c r="D74">
        <v>25.381999969999999</v>
      </c>
      <c r="E74">
        <v>0.24945999999999999</v>
      </c>
      <c r="F74">
        <v>34.030998230000002</v>
      </c>
      <c r="G74">
        <v>3.8000000000000002E-4</v>
      </c>
      <c r="H74">
        <v>28.062999730000001</v>
      </c>
      <c r="J74" s="2">
        <f>TREND(Calibration!$A$2:$A$4,Calibration!$B$2:$B$4,C74)</f>
        <v>386.25684131679691</v>
      </c>
      <c r="K74" s="2">
        <f>TREND(Calibration!$A$2:$A$4,Calibration!$C$2:$C$4,E74)</f>
        <v>557.46810724340412</v>
      </c>
      <c r="L74" s="2">
        <v>669.29335237397243</v>
      </c>
    </row>
    <row r="75" spans="1:12" x14ac:dyDescent="0.25">
      <c r="A75">
        <v>365089</v>
      </c>
      <c r="B75">
        <v>14.40600014</v>
      </c>
      <c r="C75">
        <v>0.48500000999999998</v>
      </c>
      <c r="D75">
        <v>25.350000380000001</v>
      </c>
      <c r="E75">
        <v>0.24908</v>
      </c>
      <c r="F75">
        <v>34.049999239999998</v>
      </c>
      <c r="G75">
        <v>3.8000000000000002E-4</v>
      </c>
      <c r="H75">
        <v>28.06999969</v>
      </c>
      <c r="J75" s="2">
        <f>TREND(Calibration!$A$2:$A$4,Calibration!$B$2:$B$4,C75)</f>
        <v>392.08284331208404</v>
      </c>
      <c r="K75" s="2">
        <f>TREND(Calibration!$A$2:$A$4,Calibration!$C$2:$C$4,E75)</f>
        <v>555.8325821018127</v>
      </c>
      <c r="L75" s="2">
        <v>662.77346778322431</v>
      </c>
    </row>
    <row r="76" spans="1:12" x14ac:dyDescent="0.25">
      <c r="A76">
        <v>370089</v>
      </c>
      <c r="B76">
        <v>14.3579998</v>
      </c>
      <c r="C76">
        <v>0.48710001000000003</v>
      </c>
      <c r="D76">
        <v>25.375</v>
      </c>
      <c r="E76">
        <v>0.24918999999999999</v>
      </c>
      <c r="F76">
        <v>34.055999759999999</v>
      </c>
      <c r="G76">
        <v>3.2000000000000003E-4</v>
      </c>
      <c r="H76">
        <v>28.103000640000001</v>
      </c>
      <c r="J76" s="2">
        <f>TREND(Calibration!$A$2:$A$4,Calibration!$B$2:$B$4,C76)</f>
        <v>393.69265753471046</v>
      </c>
      <c r="K76" s="2">
        <f>TREND(Calibration!$A$2:$A$4,Calibration!$C$2:$C$4,E76)</f>
        <v>556.30602359016802</v>
      </c>
      <c r="L76" s="2">
        <v>669.64771634384545</v>
      </c>
    </row>
    <row r="77" spans="1:12" x14ac:dyDescent="0.25">
      <c r="A77">
        <v>375090</v>
      </c>
      <c r="B77">
        <v>14.34899998</v>
      </c>
      <c r="C77">
        <v>0.4914</v>
      </c>
      <c r="D77">
        <v>25.370000839999999</v>
      </c>
      <c r="E77">
        <v>0.24908</v>
      </c>
      <c r="F77">
        <v>34.076000209999997</v>
      </c>
      <c r="G77">
        <v>3.8000000000000002E-4</v>
      </c>
      <c r="H77">
        <v>28.07900047</v>
      </c>
      <c r="J77" s="2">
        <f>TREND(Calibration!$A$2:$A$4,Calibration!$B$2:$B$4,C77)</f>
        <v>396.98893613430636</v>
      </c>
      <c r="K77" s="2">
        <f>TREND(Calibration!$A$2:$A$4,Calibration!$C$2:$C$4,E77)</f>
        <v>555.8325821018127</v>
      </c>
      <c r="L77" s="2">
        <v>669.64771634384545</v>
      </c>
    </row>
    <row r="78" spans="1:12" x14ac:dyDescent="0.25">
      <c r="A78">
        <v>380091</v>
      </c>
      <c r="B78">
        <v>14.32699966</v>
      </c>
      <c r="C78">
        <v>0.48980001000000001</v>
      </c>
      <c r="D78">
        <v>25.365999219999999</v>
      </c>
      <c r="E78">
        <v>0.24913999000000001</v>
      </c>
      <c r="F78">
        <v>34.066001890000003</v>
      </c>
      <c r="G78">
        <v>4.2999999999999999E-4</v>
      </c>
      <c r="H78">
        <v>28.06999969</v>
      </c>
      <c r="J78" s="2">
        <f>TREND(Calibration!$A$2:$A$4,Calibration!$B$2:$B$4,C78)</f>
        <v>395.76241867808727</v>
      </c>
      <c r="K78" s="2">
        <f>TREND(Calibration!$A$2:$A$4,Calibration!$C$2:$C$4,E78)</f>
        <v>556.0907798735077</v>
      </c>
      <c r="L78" s="2">
        <v>663.12782466624299</v>
      </c>
    </row>
    <row r="79" spans="1:12" x14ac:dyDescent="0.25">
      <c r="A79">
        <v>385090</v>
      </c>
      <c r="B79">
        <v>14.28800011</v>
      </c>
      <c r="C79">
        <v>0.48660001000000003</v>
      </c>
      <c r="D79">
        <v>25.35700035</v>
      </c>
      <c r="E79">
        <v>0.24913999000000001</v>
      </c>
      <c r="F79">
        <v>34.055999759999999</v>
      </c>
      <c r="G79">
        <v>4.2999999999999999E-4</v>
      </c>
      <c r="H79">
        <v>28.049999239999998</v>
      </c>
      <c r="J79" s="2">
        <f>TREND(Calibration!$A$2:$A$4,Calibration!$B$2:$B$4,C79)</f>
        <v>393.30936843408512</v>
      </c>
      <c r="K79" s="2">
        <f>TREND(Calibration!$A$2:$A$4,Calibration!$C$2:$C$4,E79)</f>
        <v>556.0907798735077</v>
      </c>
      <c r="L79" s="2">
        <v>662.34827070576011</v>
      </c>
    </row>
    <row r="80" spans="1:12" x14ac:dyDescent="0.25">
      <c r="A80">
        <v>390091</v>
      </c>
      <c r="B80">
        <v>14.274999619999999</v>
      </c>
      <c r="C80">
        <v>0.49250000999999999</v>
      </c>
      <c r="D80">
        <v>25.36300087</v>
      </c>
      <c r="E80">
        <v>0.24913999000000001</v>
      </c>
      <c r="F80">
        <v>34.062999730000001</v>
      </c>
      <c r="G80">
        <v>4.2999999999999999E-4</v>
      </c>
      <c r="H80">
        <v>28.006000520000001</v>
      </c>
      <c r="J80" s="2">
        <f>TREND(Calibration!$A$2:$A$4,Calibration!$B$2:$B$4,C80)</f>
        <v>397.83217982146408</v>
      </c>
      <c r="K80" s="2">
        <f>TREND(Calibration!$A$2:$A$4,Calibration!$C$2:$C$4,E80)</f>
        <v>556.0907798735077</v>
      </c>
      <c r="L80" s="2">
        <v>665.82080799643916</v>
      </c>
    </row>
    <row r="81" spans="1:12" x14ac:dyDescent="0.25">
      <c r="A81">
        <v>395132</v>
      </c>
      <c r="B81">
        <v>14.2329998</v>
      </c>
      <c r="C81">
        <v>0.47470000000000001</v>
      </c>
      <c r="D81">
        <v>25.341999049999998</v>
      </c>
      <c r="E81">
        <v>0.24918999999999999</v>
      </c>
      <c r="F81">
        <v>33.994998930000001</v>
      </c>
      <c r="G81">
        <v>3.8000000000000002E-4</v>
      </c>
      <c r="H81">
        <v>28.054000850000001</v>
      </c>
      <c r="J81" s="2">
        <f>TREND(Calibration!$A$2:$A$4,Calibration!$B$2:$B$4,C81)</f>
        <v>384.1870801734201</v>
      </c>
      <c r="K81" s="2">
        <f>TREND(Calibration!$A$2:$A$4,Calibration!$C$2:$C$4,E81)</f>
        <v>556.30602359016802</v>
      </c>
      <c r="L81" s="2">
        <v>672.34069967404162</v>
      </c>
    </row>
    <row r="82" spans="1:12" x14ac:dyDescent="0.25">
      <c r="A82">
        <v>400089</v>
      </c>
      <c r="B82">
        <v>14.277999879999999</v>
      </c>
      <c r="C82">
        <v>0.49200000999999999</v>
      </c>
      <c r="D82">
        <v>25.333000179999999</v>
      </c>
      <c r="E82">
        <v>0.24913999000000001</v>
      </c>
      <c r="F82">
        <v>34.076000209999997</v>
      </c>
      <c r="G82">
        <v>4.2999999999999999E-4</v>
      </c>
      <c r="H82">
        <v>28.01600075</v>
      </c>
      <c r="J82" s="2">
        <f>TREND(Calibration!$A$2:$A$4,Calibration!$B$2:$B$4,C82)</f>
        <v>397.44889072083873</v>
      </c>
      <c r="K82" s="2">
        <f>TREND(Calibration!$A$2:$A$4,Calibration!$C$2:$C$4,E82)</f>
        <v>556.0907798735077</v>
      </c>
      <c r="L82" s="2">
        <v>670.00207322686413</v>
      </c>
    </row>
    <row r="83" spans="1:12" x14ac:dyDescent="0.25">
      <c r="A83">
        <v>405089</v>
      </c>
      <c r="B83">
        <v>14.24699974</v>
      </c>
      <c r="C83">
        <v>0.48230001</v>
      </c>
      <c r="D83">
        <v>25.37199974</v>
      </c>
      <c r="E83">
        <v>0.24918999999999999</v>
      </c>
      <c r="F83">
        <v>34.02099991</v>
      </c>
      <c r="G83">
        <v>3.8000000000000002E-4</v>
      </c>
      <c r="H83">
        <v>28.00300026</v>
      </c>
      <c r="J83" s="2">
        <f>TREND(Calibration!$A$2:$A$4,Calibration!$B$2:$B$4,C83)</f>
        <v>390.01308216870723</v>
      </c>
      <c r="K83" s="2">
        <f>TREND(Calibration!$A$2:$A$4,Calibration!$C$2:$C$4,E83)</f>
        <v>556.30602359016802</v>
      </c>
      <c r="L83" s="2">
        <v>664.68693967406284</v>
      </c>
    </row>
    <row r="84" spans="1:12" x14ac:dyDescent="0.25">
      <c r="A84">
        <v>410090</v>
      </c>
      <c r="B84">
        <v>14.303999900000001</v>
      </c>
      <c r="C84">
        <v>0.49250000999999999</v>
      </c>
      <c r="D84">
        <v>25.341999049999998</v>
      </c>
      <c r="E84">
        <v>0.24940999999999999</v>
      </c>
      <c r="F84">
        <v>34.027000430000001</v>
      </c>
      <c r="G84">
        <v>3.8000000000000002E-4</v>
      </c>
      <c r="H84">
        <v>27.951999659999998</v>
      </c>
      <c r="J84" s="2">
        <f>TREND(Calibration!$A$2:$A$4,Calibration!$B$2:$B$4,C84)</f>
        <v>397.83217982146408</v>
      </c>
      <c r="K84" s="2">
        <f>TREND(Calibration!$A$2:$A$4,Calibration!$C$2:$C$4,E84)</f>
        <v>557.25290656687889</v>
      </c>
      <c r="L84" s="2">
        <v>669.29335237397243</v>
      </c>
    </row>
    <row r="85" spans="1:12" x14ac:dyDescent="0.25">
      <c r="A85">
        <v>415097</v>
      </c>
      <c r="B85">
        <v>14.286999700000001</v>
      </c>
      <c r="C85">
        <v>0.47580001</v>
      </c>
      <c r="D85">
        <v>25.347999569999999</v>
      </c>
      <c r="E85">
        <v>0.24951999999999999</v>
      </c>
      <c r="F85">
        <v>33.969001769999998</v>
      </c>
      <c r="G85">
        <v>3.2000000000000003E-4</v>
      </c>
      <c r="H85">
        <v>28.038000109999999</v>
      </c>
      <c r="J85" s="2">
        <f>TREND(Calibration!$A$2:$A$4,Calibration!$B$2:$B$4,C85)</f>
        <v>385.03032386057782</v>
      </c>
      <c r="K85" s="2">
        <f>TREND(Calibration!$A$2:$A$4,Calibration!$C$2:$C$4,E85)</f>
        <v>557.72634805523444</v>
      </c>
      <c r="L85" s="2">
        <v>670.00207322686413</v>
      </c>
    </row>
    <row r="86" spans="1:12" x14ac:dyDescent="0.25">
      <c r="A86">
        <v>420088</v>
      </c>
      <c r="B86">
        <v>14.291999819999999</v>
      </c>
      <c r="C86">
        <v>0.47960001000000002</v>
      </c>
      <c r="D86">
        <v>25.322000500000001</v>
      </c>
      <c r="E86">
        <v>0.24918999999999999</v>
      </c>
      <c r="F86">
        <v>34.004001619999997</v>
      </c>
      <c r="G86">
        <v>2.7E-4</v>
      </c>
      <c r="H86">
        <v>28.051000599999998</v>
      </c>
      <c r="J86" s="2">
        <f>TREND(Calibration!$A$2:$A$4,Calibration!$B$2:$B$4,C86)</f>
        <v>387.94332102533042</v>
      </c>
      <c r="K86" s="2">
        <f>TREND(Calibration!$A$2:$A$4,Calibration!$C$2:$C$4,E86)</f>
        <v>556.30602359016802</v>
      </c>
      <c r="L86" s="2">
        <v>665.46645111342048</v>
      </c>
    </row>
    <row r="87" spans="1:12" x14ac:dyDescent="0.25">
      <c r="A87">
        <v>425088</v>
      </c>
      <c r="B87">
        <v>14.32299995</v>
      </c>
      <c r="C87">
        <v>0.4844</v>
      </c>
      <c r="D87">
        <v>25.298000340000002</v>
      </c>
      <c r="E87">
        <v>0.24908</v>
      </c>
      <c r="F87">
        <v>34.026000979999999</v>
      </c>
      <c r="G87">
        <v>4.8999999999999998E-4</v>
      </c>
      <c r="H87">
        <v>28.097000120000001</v>
      </c>
      <c r="J87" s="2">
        <f>TREND(Calibration!$A$2:$A$4,Calibration!$B$2:$B$4,C87)</f>
        <v>391.6228887255516</v>
      </c>
      <c r="K87" s="2">
        <f>TREND(Calibration!$A$2:$A$4,Calibration!$C$2:$C$4,E87)</f>
        <v>555.8325821018127</v>
      </c>
      <c r="L87" s="2">
        <v>668.86815529650846</v>
      </c>
    </row>
    <row r="88" spans="1:12" x14ac:dyDescent="0.25">
      <c r="A88">
        <v>430090</v>
      </c>
      <c r="B88">
        <v>14.317999840000001</v>
      </c>
      <c r="C88">
        <v>0.48820001000000002</v>
      </c>
      <c r="D88">
        <v>25.28100014</v>
      </c>
      <c r="E88">
        <v>0.24913999000000001</v>
      </c>
      <c r="F88">
        <v>34.0359993</v>
      </c>
      <c r="G88">
        <v>4.2999999999999999E-4</v>
      </c>
      <c r="H88">
        <v>28.080999370000001</v>
      </c>
      <c r="J88" s="2">
        <f>TREND(Calibration!$A$2:$A$4,Calibration!$B$2:$B$4,C88)</f>
        <v>394.53589355608619</v>
      </c>
      <c r="K88" s="2">
        <f>TREND(Calibration!$A$2:$A$4,Calibration!$C$2:$C$4,E88)</f>
        <v>556.0907798735077</v>
      </c>
      <c r="L88" s="2">
        <v>663.90737862672574</v>
      </c>
    </row>
    <row r="89" spans="1:12" x14ac:dyDescent="0.25">
      <c r="A89">
        <v>435088</v>
      </c>
      <c r="B89">
        <v>14.35999966</v>
      </c>
      <c r="C89">
        <v>0.49579999000000002</v>
      </c>
      <c r="D89">
        <v>25.291000369999999</v>
      </c>
      <c r="E89">
        <v>0.24908</v>
      </c>
      <c r="F89">
        <v>34.07400131</v>
      </c>
      <c r="G89">
        <v>4.2999999999999999E-4</v>
      </c>
      <c r="H89">
        <v>28.04899979</v>
      </c>
      <c r="J89" s="2">
        <f>TREND(Calibration!$A$2:$A$4,Calibration!$B$2:$B$4,C89)</f>
        <v>400.36187255402729</v>
      </c>
      <c r="K89" s="2">
        <f>TREND(Calibration!$A$2:$A$4,Calibration!$C$2:$C$4,E89)</f>
        <v>555.8325821018127</v>
      </c>
      <c r="L89" s="2">
        <v>673.47461760439739</v>
      </c>
    </row>
    <row r="90" spans="1:12" x14ac:dyDescent="0.25">
      <c r="A90">
        <v>440091</v>
      </c>
      <c r="B90">
        <v>14.355999949999999</v>
      </c>
      <c r="C90">
        <v>0.48870000000000002</v>
      </c>
      <c r="D90">
        <v>25.29599953</v>
      </c>
      <c r="E90">
        <v>0.24876000000000001</v>
      </c>
      <c r="F90">
        <v>34.015998840000002</v>
      </c>
      <c r="G90">
        <v>3.2000000000000003E-4</v>
      </c>
      <c r="H90">
        <v>28.000999449999998</v>
      </c>
      <c r="J90" s="2">
        <f>TREND(Calibration!$A$2:$A$4,Calibration!$B$2:$B$4,C90)</f>
        <v>394.91917499092955</v>
      </c>
      <c r="K90" s="2">
        <f>TREND(Calibration!$A$2:$A$4,Calibration!$C$2:$C$4,E90)</f>
        <v>554.45529777205138</v>
      </c>
      <c r="L90" s="2">
        <v>669.29335237397243</v>
      </c>
    </row>
    <row r="91" spans="1:12" x14ac:dyDescent="0.25">
      <c r="A91">
        <v>445089</v>
      </c>
      <c r="B91">
        <v>14.38300037</v>
      </c>
      <c r="C91">
        <v>0.48930001000000001</v>
      </c>
      <c r="D91">
        <v>25.288999560000001</v>
      </c>
      <c r="E91">
        <v>0.24891999000000001</v>
      </c>
      <c r="F91">
        <v>34.015998840000002</v>
      </c>
      <c r="G91">
        <v>2.7E-4</v>
      </c>
      <c r="H91">
        <v>28.03700066</v>
      </c>
      <c r="J91" s="2">
        <f>TREND(Calibration!$A$2:$A$4,Calibration!$B$2:$B$4,C91)</f>
        <v>395.37912957746192</v>
      </c>
      <c r="K91" s="2">
        <f>TREND(Calibration!$A$2:$A$4,Calibration!$C$2:$C$4,E91)</f>
        <v>555.1438968967966</v>
      </c>
      <c r="L91" s="2">
        <v>673.89981468186147</v>
      </c>
    </row>
    <row r="92" spans="1:12" x14ac:dyDescent="0.25">
      <c r="A92">
        <v>450090</v>
      </c>
      <c r="B92">
        <v>14.44799995</v>
      </c>
      <c r="C92">
        <v>0.49790001</v>
      </c>
      <c r="D92">
        <v>25.263999940000001</v>
      </c>
      <c r="E92">
        <v>0.24880999000000001</v>
      </c>
      <c r="F92">
        <v>34.05099869</v>
      </c>
      <c r="G92">
        <v>4.2999999999999999E-4</v>
      </c>
      <c r="H92">
        <v>28.052999499999999</v>
      </c>
      <c r="J92" s="2">
        <f>TREND(Calibration!$A$2:$A$4,Calibration!$B$2:$B$4,C92)</f>
        <v>401.97170210821776</v>
      </c>
      <c r="K92" s="2">
        <f>TREND(Calibration!$A$2:$A$4,Calibration!$C$2:$C$4,E92)</f>
        <v>554.67045540844128</v>
      </c>
      <c r="L92" s="2">
        <v>668.08860133602559</v>
      </c>
    </row>
    <row r="93" spans="1:12" x14ac:dyDescent="0.25">
      <c r="A93">
        <v>455089</v>
      </c>
      <c r="B93">
        <v>14.461000439999999</v>
      </c>
      <c r="C93">
        <v>0.49900000999999999</v>
      </c>
      <c r="D93">
        <v>25.240999219999999</v>
      </c>
      <c r="E93">
        <v>0.24876000000000001</v>
      </c>
      <c r="F93">
        <v>34.037998199999997</v>
      </c>
      <c r="G93">
        <v>4.2999999999999999E-4</v>
      </c>
      <c r="H93">
        <v>28.069000240000001</v>
      </c>
      <c r="J93" s="2">
        <f>TREND(Calibration!$A$2:$A$4,Calibration!$B$2:$B$4,C93)</f>
        <v>402.81493812959349</v>
      </c>
      <c r="K93" s="2">
        <f>TREND(Calibration!$A$2:$A$4,Calibration!$C$2:$C$4,E93)</f>
        <v>554.45529777205138</v>
      </c>
      <c r="L93" s="2">
        <v>671.91550259657765</v>
      </c>
    </row>
    <row r="94" spans="1:12" x14ac:dyDescent="0.25">
      <c r="A94">
        <v>460106</v>
      </c>
      <c r="B94">
        <v>14.48700047</v>
      </c>
      <c r="C94">
        <v>0.50169998000000005</v>
      </c>
      <c r="D94">
        <v>25.247999190000002</v>
      </c>
      <c r="E94">
        <v>0.24876000000000001</v>
      </c>
      <c r="F94">
        <v>34.028999329999998</v>
      </c>
      <c r="G94">
        <v>4.2999999999999999E-4</v>
      </c>
      <c r="H94">
        <v>28.065000529999999</v>
      </c>
      <c r="J94" s="2">
        <f>TREND(Calibration!$A$2:$A$4,Calibration!$B$2:$B$4,C94)</f>
        <v>404.88467627562426</v>
      </c>
      <c r="K94" s="2">
        <f>TREND(Calibration!$A$2:$A$4,Calibration!$C$2:$C$4,E94)</f>
        <v>554.45529777205138</v>
      </c>
      <c r="L94" s="2">
        <v>674.25417156488027</v>
      </c>
    </row>
    <row r="95" spans="1:12" x14ac:dyDescent="0.25">
      <c r="A95">
        <v>465089</v>
      </c>
      <c r="B95">
        <v>14.49400043</v>
      </c>
      <c r="C95">
        <v>0.50010001999999998</v>
      </c>
      <c r="D95">
        <v>25.283000950000002</v>
      </c>
      <c r="E95">
        <v>0.24913999000000001</v>
      </c>
      <c r="F95">
        <v>34.041000369999999</v>
      </c>
      <c r="G95">
        <v>4.2999999999999999E-4</v>
      </c>
      <c r="H95">
        <v>28.040000920000001</v>
      </c>
      <c r="J95" s="2">
        <f>TREND(Calibration!$A$2:$A$4,Calibration!$B$2:$B$4,C95)</f>
        <v>403.65818181675121</v>
      </c>
      <c r="K95" s="2">
        <f>TREND(Calibration!$A$2:$A$4,Calibration!$C$2:$C$4,E95)</f>
        <v>556.0907798735077</v>
      </c>
      <c r="L95" s="2">
        <v>676.16760093459368</v>
      </c>
    </row>
    <row r="96" spans="1:12" x14ac:dyDescent="0.25">
      <c r="A96">
        <v>470089</v>
      </c>
      <c r="B96">
        <v>14.47099972</v>
      </c>
      <c r="C96">
        <v>0.4914</v>
      </c>
      <c r="D96">
        <v>25.263999940000001</v>
      </c>
      <c r="E96">
        <v>0.24908</v>
      </c>
      <c r="F96">
        <v>34.002998349999999</v>
      </c>
      <c r="G96">
        <v>2.7E-4</v>
      </c>
      <c r="H96">
        <v>28.010999680000001</v>
      </c>
      <c r="J96" s="2">
        <f>TREND(Calibration!$A$2:$A$4,Calibration!$B$2:$B$4,C96)</f>
        <v>396.98893613430636</v>
      </c>
      <c r="K96" s="2">
        <f>TREND(Calibration!$A$2:$A$4,Calibration!$C$2:$C$4,E96)</f>
        <v>555.8325821018127</v>
      </c>
      <c r="L96" s="2">
        <v>669.29335237397243</v>
      </c>
    </row>
    <row r="97" spans="1:12" x14ac:dyDescent="0.25">
      <c r="A97">
        <v>475091</v>
      </c>
      <c r="B97">
        <v>14.510000229999999</v>
      </c>
      <c r="C97">
        <v>0.49409999999999998</v>
      </c>
      <c r="D97">
        <v>25.247999190000002</v>
      </c>
      <c r="E97">
        <v>0.24913999000000001</v>
      </c>
      <c r="F97">
        <v>34.019001009999997</v>
      </c>
      <c r="G97">
        <v>3.2000000000000003E-4</v>
      </c>
      <c r="H97">
        <v>28.11000061</v>
      </c>
      <c r="J97" s="2">
        <f>TREND(Calibration!$A$2:$A$4,Calibration!$B$2:$B$4,C97)</f>
        <v>399.05869727768317</v>
      </c>
      <c r="K97" s="2">
        <f>TREND(Calibration!$A$2:$A$4,Calibration!$C$2:$C$4,E97)</f>
        <v>556.0907798735077</v>
      </c>
      <c r="L97" s="2">
        <v>673.47461760439739</v>
      </c>
    </row>
    <row r="98" spans="1:12" x14ac:dyDescent="0.25">
      <c r="A98">
        <v>480090</v>
      </c>
      <c r="B98">
        <v>14.53299999</v>
      </c>
      <c r="C98">
        <v>0.50220001000000003</v>
      </c>
      <c r="D98">
        <v>25.225000380000001</v>
      </c>
      <c r="E98">
        <v>0.24945999999999999</v>
      </c>
      <c r="F98">
        <v>34.025001529999997</v>
      </c>
      <c r="G98">
        <v>4.8999999999999998E-4</v>
      </c>
      <c r="H98">
        <v>28.04599953</v>
      </c>
      <c r="J98" s="2">
        <f>TREND(Calibration!$A$2:$A$4,Calibration!$B$2:$B$4,C98)</f>
        <v>405.26798837359564</v>
      </c>
      <c r="K98" s="2">
        <f>TREND(Calibration!$A$2:$A$4,Calibration!$C$2:$C$4,E98)</f>
        <v>557.46810724340412</v>
      </c>
      <c r="L98" s="2">
        <v>675.38808949523593</v>
      </c>
    </row>
    <row r="99" spans="1:12" x14ac:dyDescent="0.25">
      <c r="A99">
        <v>485090</v>
      </c>
      <c r="B99">
        <v>14.51299953</v>
      </c>
      <c r="C99">
        <v>0.49360000999999998</v>
      </c>
      <c r="D99">
        <v>25.253999709999999</v>
      </c>
      <c r="E99">
        <v>0.24945999999999999</v>
      </c>
      <c r="F99">
        <v>34</v>
      </c>
      <c r="G99">
        <v>3.8000000000000002E-4</v>
      </c>
      <c r="H99">
        <v>28.013999940000001</v>
      </c>
      <c r="J99" s="2">
        <f>TREND(Calibration!$A$2:$A$4,Calibration!$B$2:$B$4,C99)</f>
        <v>398.67541584283981</v>
      </c>
      <c r="K99" s="2">
        <f>TREND(Calibration!$A$2:$A$4,Calibration!$C$2:$C$4,E99)</f>
        <v>557.46810724340412</v>
      </c>
      <c r="L99" s="2">
        <v>676.16760093459368</v>
      </c>
    </row>
    <row r="100" spans="1:12" x14ac:dyDescent="0.25">
      <c r="A100">
        <v>490092</v>
      </c>
      <c r="B100">
        <v>14.463999749999999</v>
      </c>
      <c r="C100">
        <v>0.50489998000000003</v>
      </c>
      <c r="D100">
        <v>25.260000229999999</v>
      </c>
      <c r="E100">
        <v>0.24956999999999999</v>
      </c>
      <c r="F100">
        <v>34.034999849999998</v>
      </c>
      <c r="G100">
        <v>3.8000000000000002E-4</v>
      </c>
      <c r="H100">
        <v>27.940000529999999</v>
      </c>
      <c r="J100" s="2">
        <f>TREND(Calibration!$A$2:$A$4,Calibration!$B$2:$B$4,C100)</f>
        <v>407.33772651962641</v>
      </c>
      <c r="K100" s="2">
        <f>TREND(Calibration!$A$2:$A$4,Calibration!$C$2:$C$4,E100)</f>
        <v>557.94154873175967</v>
      </c>
      <c r="L100" s="2">
        <v>673.47461760439739</v>
      </c>
    </row>
    <row r="101" spans="1:12" x14ac:dyDescent="0.25">
      <c r="A101">
        <v>495089</v>
      </c>
      <c r="B101">
        <v>14.47399998</v>
      </c>
      <c r="C101">
        <v>0.50169998000000005</v>
      </c>
      <c r="D101">
        <v>25.25300026</v>
      </c>
      <c r="E101">
        <v>0.24945999999999999</v>
      </c>
      <c r="F101">
        <v>34.02099991</v>
      </c>
      <c r="G101">
        <v>3.2000000000000003E-4</v>
      </c>
      <c r="H101">
        <v>27.915000920000001</v>
      </c>
      <c r="J101" s="2">
        <f>TREND(Calibration!$A$2:$A$4,Calibration!$B$2:$B$4,C101)</f>
        <v>404.88467627562426</v>
      </c>
      <c r="K101" s="2">
        <f>TREND(Calibration!$A$2:$A$4,Calibration!$C$2:$C$4,E101)</f>
        <v>557.46810724340412</v>
      </c>
      <c r="L101" s="2">
        <v>670.781627187347</v>
      </c>
    </row>
    <row r="102" spans="1:12" x14ac:dyDescent="0.25">
      <c r="A102">
        <v>500089</v>
      </c>
      <c r="B102">
        <v>14.51299953</v>
      </c>
      <c r="C102">
        <v>0.49950000999999999</v>
      </c>
      <c r="D102">
        <v>25.259000780000001</v>
      </c>
      <c r="E102">
        <v>0.24945999999999999</v>
      </c>
      <c r="F102">
        <v>34.023998259999999</v>
      </c>
      <c r="G102">
        <v>4.2999999999999999E-4</v>
      </c>
      <c r="H102">
        <v>28.056999210000001</v>
      </c>
      <c r="J102" s="2">
        <f>TREND(Calibration!$A$2:$A$4,Calibration!$B$2:$B$4,C102)</f>
        <v>403.19822723021878</v>
      </c>
      <c r="K102" s="2">
        <f>TREND(Calibration!$A$2:$A$4,Calibration!$C$2:$C$4,E102)</f>
        <v>557.46810724340412</v>
      </c>
      <c r="L102" s="2">
        <v>675.38808949523593</v>
      </c>
    </row>
    <row r="103" spans="1:12" x14ac:dyDescent="0.25">
      <c r="A103">
        <v>505090</v>
      </c>
      <c r="B103">
        <v>14.45100021</v>
      </c>
      <c r="C103">
        <v>0.49739999000000001</v>
      </c>
      <c r="D103">
        <v>25.225000380000001</v>
      </c>
      <c r="E103">
        <v>0.24945999999999999</v>
      </c>
      <c r="F103">
        <v>34.008998869999999</v>
      </c>
      <c r="G103">
        <v>3.8000000000000002E-4</v>
      </c>
      <c r="H103">
        <v>28.010999680000001</v>
      </c>
      <c r="J103" s="2">
        <f>TREND(Calibration!$A$2:$A$4,Calibration!$B$2:$B$4,C103)</f>
        <v>401.58839767602836</v>
      </c>
      <c r="K103" s="2">
        <f>TREND(Calibration!$A$2:$A$4,Calibration!$C$2:$C$4,E103)</f>
        <v>557.46810724340412</v>
      </c>
      <c r="L103" s="2">
        <v>678.08107282543222</v>
      </c>
    </row>
    <row r="104" spans="1:12" x14ac:dyDescent="0.25">
      <c r="A104">
        <v>510092</v>
      </c>
      <c r="B104">
        <v>14.42199993</v>
      </c>
      <c r="C104">
        <v>0.50550002000000005</v>
      </c>
      <c r="D104">
        <v>25.259000780000001</v>
      </c>
      <c r="E104">
        <v>0.24945999999999999</v>
      </c>
      <c r="F104">
        <v>34.043998719999998</v>
      </c>
      <c r="G104">
        <v>3.2000000000000003E-4</v>
      </c>
      <c r="H104">
        <v>27.934999470000001</v>
      </c>
      <c r="J104" s="2">
        <f>TREND(Calibration!$A$2:$A$4,Calibration!$B$2:$B$4,C104)</f>
        <v>407.79770410350488</v>
      </c>
      <c r="K104" s="2">
        <f>TREND(Calibration!$A$2:$A$4,Calibration!$C$2:$C$4,E104)</f>
        <v>557.46810724340412</v>
      </c>
      <c r="L104" s="2">
        <v>671.20682426481096</v>
      </c>
    </row>
    <row r="105" spans="1:12" x14ac:dyDescent="0.25">
      <c r="A105">
        <v>515090</v>
      </c>
      <c r="B105">
        <v>14.47000027</v>
      </c>
      <c r="C105">
        <v>0.49200000999999999</v>
      </c>
      <c r="D105">
        <v>25.253999709999999</v>
      </c>
      <c r="E105">
        <v>0.24945999999999999</v>
      </c>
      <c r="F105">
        <v>34.036998750000002</v>
      </c>
      <c r="G105">
        <v>3.8000000000000002E-4</v>
      </c>
      <c r="H105">
        <v>28.027000430000001</v>
      </c>
      <c r="J105" s="2">
        <f>TREND(Calibration!$A$2:$A$4,Calibration!$B$2:$B$4,C105)</f>
        <v>397.44889072083873</v>
      </c>
      <c r="K105" s="2">
        <f>TREND(Calibration!$A$2:$A$4,Calibration!$C$2:$C$4,E105)</f>
        <v>557.46810724340412</v>
      </c>
      <c r="L105" s="2">
        <v>678.43543679530512</v>
      </c>
    </row>
    <row r="106" spans="1:12" x14ac:dyDescent="0.25">
      <c r="A106">
        <v>520090</v>
      </c>
      <c r="B106">
        <v>14.399000170000001</v>
      </c>
      <c r="C106">
        <v>0.48930001000000001</v>
      </c>
      <c r="D106">
        <v>25.28700066</v>
      </c>
      <c r="E106">
        <v>0.24945999999999999</v>
      </c>
      <c r="F106">
        <v>34.015998840000002</v>
      </c>
      <c r="G106">
        <v>2.7E-4</v>
      </c>
      <c r="H106">
        <v>27.98699951</v>
      </c>
      <c r="J106" s="2">
        <f>TREND(Calibration!$A$2:$A$4,Calibration!$B$2:$B$4,C106)</f>
        <v>395.37912957746192</v>
      </c>
      <c r="K106" s="2">
        <f>TREND(Calibration!$A$2:$A$4,Calibration!$C$2:$C$4,E106)</f>
        <v>557.46810724340412</v>
      </c>
      <c r="L106" s="2">
        <v>680.77406324248273</v>
      </c>
    </row>
    <row r="107" spans="1:12" x14ac:dyDescent="0.25">
      <c r="A107">
        <v>525089</v>
      </c>
      <c r="B107">
        <v>14.446999549999999</v>
      </c>
      <c r="C107">
        <v>0.48710001000000003</v>
      </c>
      <c r="D107">
        <v>25.25</v>
      </c>
      <c r="E107">
        <v>0.24979000000000001</v>
      </c>
      <c r="F107">
        <v>34.061000819999997</v>
      </c>
      <c r="G107">
        <v>3.8000000000000002E-4</v>
      </c>
      <c r="H107">
        <v>28.049999239999998</v>
      </c>
      <c r="J107" s="2">
        <f>TREND(Calibration!$A$2:$A$4,Calibration!$B$2:$B$4,C107)</f>
        <v>393.69265753471046</v>
      </c>
      <c r="K107" s="2">
        <f>TREND(Calibration!$A$2:$A$4,Calibration!$C$2:$C$4,E107)</f>
        <v>558.88843170847076</v>
      </c>
      <c r="L107" s="2">
        <v>678.08107282543222</v>
      </c>
    </row>
    <row r="108" spans="1:12" x14ac:dyDescent="0.25">
      <c r="A108">
        <v>530089</v>
      </c>
      <c r="B108">
        <v>14.442999840000001</v>
      </c>
      <c r="C108">
        <v>0.48930001000000001</v>
      </c>
      <c r="D108">
        <v>25.288000109999999</v>
      </c>
      <c r="E108">
        <v>0.24984001</v>
      </c>
      <c r="F108">
        <v>34.09500122</v>
      </c>
      <c r="G108">
        <v>3.8000000000000002E-4</v>
      </c>
      <c r="H108">
        <v>28.05500031</v>
      </c>
      <c r="J108" s="2">
        <f>TREND(Calibration!$A$2:$A$4,Calibration!$B$2:$B$4,C108)</f>
        <v>395.37912957746192</v>
      </c>
      <c r="K108" s="2">
        <f>TREND(Calibration!$A$2:$A$4,Calibration!$C$2:$C$4,E108)</f>
        <v>559.10367542513109</v>
      </c>
      <c r="L108" s="2">
        <v>681.90798117283839</v>
      </c>
    </row>
    <row r="109" spans="1:12" x14ac:dyDescent="0.25">
      <c r="A109">
        <v>535128</v>
      </c>
      <c r="B109">
        <v>14.38799953</v>
      </c>
      <c r="C109">
        <v>0.49039999000000001</v>
      </c>
      <c r="D109">
        <v>25.309000019999999</v>
      </c>
      <c r="E109">
        <v>0.24945999999999999</v>
      </c>
      <c r="F109">
        <v>34.090999600000004</v>
      </c>
      <c r="G109">
        <v>3.8000000000000002E-4</v>
      </c>
      <c r="H109">
        <v>27.96299934</v>
      </c>
      <c r="J109" s="2">
        <f>TREND(Calibration!$A$2:$A$4,Calibration!$B$2:$B$4,C109)</f>
        <v>396.22235026727367</v>
      </c>
      <c r="K109" s="2">
        <f>TREND(Calibration!$A$2:$A$4,Calibration!$C$2:$C$4,E109)</f>
        <v>557.46810724340412</v>
      </c>
      <c r="L109" s="2">
        <v>677.72671594241353</v>
      </c>
    </row>
    <row r="110" spans="1:12" x14ac:dyDescent="0.25">
      <c r="A110">
        <v>540099</v>
      </c>
      <c r="B110">
        <v>14.420000079999999</v>
      </c>
      <c r="C110">
        <v>0.49250000999999999</v>
      </c>
      <c r="D110">
        <v>25.298000340000002</v>
      </c>
      <c r="E110">
        <v>0.24945999999999999</v>
      </c>
      <c r="F110">
        <v>34.102001190000003</v>
      </c>
      <c r="G110">
        <v>3.2000000000000003E-4</v>
      </c>
      <c r="H110">
        <v>28.073999400000002</v>
      </c>
      <c r="J110" s="2">
        <f>TREND(Calibration!$A$2:$A$4,Calibration!$B$2:$B$4,C110)</f>
        <v>397.83217982146408</v>
      </c>
      <c r="K110" s="2">
        <f>TREND(Calibration!$A$2:$A$4,Calibration!$C$2:$C$4,E110)</f>
        <v>557.46810724340412</v>
      </c>
      <c r="L110" s="2">
        <v>678.86063387276931</v>
      </c>
    </row>
    <row r="111" spans="1:12" x14ac:dyDescent="0.25">
      <c r="A111">
        <v>545096</v>
      </c>
      <c r="B111">
        <v>14.364999770000001</v>
      </c>
      <c r="C111">
        <v>0.49470001000000002</v>
      </c>
      <c r="D111">
        <v>25.259000780000001</v>
      </c>
      <c r="E111">
        <v>0.24973001</v>
      </c>
      <c r="F111">
        <v>34.108001710000003</v>
      </c>
      <c r="G111">
        <v>3.8000000000000002E-4</v>
      </c>
      <c r="H111">
        <v>28.041999820000001</v>
      </c>
      <c r="J111" s="2">
        <f>TREND(Calibration!$A$2:$A$4,Calibration!$B$2:$B$4,C111)</f>
        <v>399.5186518642156</v>
      </c>
      <c r="K111" s="2">
        <f>TREND(Calibration!$A$2:$A$4,Calibration!$C$2:$C$4,E111)</f>
        <v>558.63023393677577</v>
      </c>
      <c r="L111" s="2">
        <v>680.34886616501853</v>
      </c>
    </row>
    <row r="112" spans="1:12" x14ac:dyDescent="0.25">
      <c r="A112">
        <v>550090</v>
      </c>
      <c r="B112">
        <v>14.31299973</v>
      </c>
      <c r="C112">
        <v>0.49090001</v>
      </c>
      <c r="D112">
        <v>25.290000920000001</v>
      </c>
      <c r="E112">
        <v>0.24979000000000001</v>
      </c>
      <c r="F112">
        <v>34.070999149999999</v>
      </c>
      <c r="G112">
        <v>3.8000000000000002E-4</v>
      </c>
      <c r="H112">
        <v>28.027999879999999</v>
      </c>
      <c r="J112" s="2">
        <f>TREND(Calibration!$A$2:$A$4,Calibration!$B$2:$B$4,C112)</f>
        <v>396.605654699463</v>
      </c>
      <c r="K112" s="2">
        <f>TREND(Calibration!$A$2:$A$4,Calibration!$C$2:$C$4,E112)</f>
        <v>558.88843170847076</v>
      </c>
      <c r="L112" s="2">
        <v>678.08107282543222</v>
      </c>
    </row>
    <row r="113" spans="1:12" x14ac:dyDescent="0.25">
      <c r="A113">
        <v>555090</v>
      </c>
      <c r="B113">
        <v>14.35499954</v>
      </c>
      <c r="C113">
        <v>0.48820001000000002</v>
      </c>
      <c r="D113">
        <v>25.30800056</v>
      </c>
      <c r="E113">
        <v>0.24962001</v>
      </c>
      <c r="F113">
        <v>34.073001859999998</v>
      </c>
      <c r="G113">
        <v>3.2000000000000003E-4</v>
      </c>
      <c r="H113">
        <v>28.023000719999999</v>
      </c>
      <c r="J113" s="2">
        <f>TREND(Calibration!$A$2:$A$4,Calibration!$B$2:$B$4,C113)</f>
        <v>394.53589355608619</v>
      </c>
      <c r="K113" s="2">
        <f>TREND(Calibration!$A$2:$A$4,Calibration!$C$2:$C$4,E113)</f>
        <v>558.15679244842022</v>
      </c>
      <c r="L113" s="2">
        <v>684.1757674255706</v>
      </c>
    </row>
    <row r="114" spans="1:12" x14ac:dyDescent="0.25">
      <c r="A114">
        <v>560095</v>
      </c>
      <c r="B114">
        <v>14.32499981</v>
      </c>
      <c r="C114">
        <v>0.49900000999999999</v>
      </c>
      <c r="D114">
        <v>25.30800056</v>
      </c>
      <c r="E114">
        <v>0.24945999999999999</v>
      </c>
      <c r="F114">
        <v>34.120998380000003</v>
      </c>
      <c r="G114">
        <v>3.2000000000000003E-4</v>
      </c>
      <c r="H114">
        <v>27.958000179999999</v>
      </c>
      <c r="J114" s="2">
        <f>TREND(Calibration!$A$2:$A$4,Calibration!$B$2:$B$4,C114)</f>
        <v>402.81493812959349</v>
      </c>
      <c r="K114" s="2">
        <f>TREND(Calibration!$A$2:$A$4,Calibration!$C$2:$C$4,E114)</f>
        <v>557.46810724340412</v>
      </c>
      <c r="L114" s="2">
        <v>682.26233805585719</v>
      </c>
    </row>
    <row r="115" spans="1:12" x14ac:dyDescent="0.25">
      <c r="A115">
        <v>565088</v>
      </c>
      <c r="B115">
        <v>14.38300037</v>
      </c>
      <c r="C115">
        <v>0.4914</v>
      </c>
      <c r="D115">
        <v>25.309999470000001</v>
      </c>
      <c r="E115">
        <v>0.24940999999999999</v>
      </c>
      <c r="F115">
        <v>34.070999149999999</v>
      </c>
      <c r="G115">
        <v>3.2000000000000003E-4</v>
      </c>
      <c r="H115">
        <v>28.038999560000001</v>
      </c>
      <c r="J115" s="2">
        <f>TREND(Calibration!$A$2:$A$4,Calibration!$B$2:$B$4,C115)</f>
        <v>396.98893613430636</v>
      </c>
      <c r="K115" s="2">
        <f>TREND(Calibration!$A$2:$A$4,Calibration!$C$2:$C$4,E115)</f>
        <v>557.25290656687889</v>
      </c>
      <c r="L115" s="2">
        <v>684.1757674255706</v>
      </c>
    </row>
    <row r="116" spans="1:12" x14ac:dyDescent="0.25">
      <c r="A116">
        <v>570089</v>
      </c>
      <c r="B116">
        <v>14.38300037</v>
      </c>
      <c r="C116">
        <v>0.50010001999999998</v>
      </c>
      <c r="D116">
        <v>25.29700089</v>
      </c>
      <c r="E116">
        <v>0.24951999999999999</v>
      </c>
      <c r="F116">
        <v>34.105998990000003</v>
      </c>
      <c r="G116">
        <v>3.2000000000000003E-4</v>
      </c>
      <c r="H116">
        <v>28.068000789999999</v>
      </c>
      <c r="J116" s="2">
        <f>TREND(Calibration!$A$2:$A$4,Calibration!$B$2:$B$4,C116)</f>
        <v>403.65818181675121</v>
      </c>
      <c r="K116" s="2">
        <f>TREND(Calibration!$A$2:$A$4,Calibration!$C$2:$C$4,E116)</f>
        <v>557.72634805523444</v>
      </c>
      <c r="L116" s="2">
        <v>679.99450219514563</v>
      </c>
    </row>
    <row r="117" spans="1:12" x14ac:dyDescent="0.25">
      <c r="A117">
        <v>575089</v>
      </c>
      <c r="B117">
        <v>14.3409996</v>
      </c>
      <c r="C117">
        <v>0.49360000999999998</v>
      </c>
      <c r="D117">
        <v>25.294000629999999</v>
      </c>
      <c r="E117">
        <v>0.24951999999999999</v>
      </c>
      <c r="F117">
        <v>34.109001159999998</v>
      </c>
      <c r="G117">
        <v>4.8999999999999998E-4</v>
      </c>
      <c r="H117">
        <v>28.04899979</v>
      </c>
      <c r="J117" s="2">
        <f>TREND(Calibration!$A$2:$A$4,Calibration!$B$2:$B$4,C117)</f>
        <v>398.67541584283981</v>
      </c>
      <c r="K117" s="2">
        <f>TREND(Calibration!$A$2:$A$4,Calibration!$C$2:$C$4,E117)</f>
        <v>557.72634805523444</v>
      </c>
      <c r="L117" s="2">
        <v>681.55361720296548</v>
      </c>
    </row>
    <row r="118" spans="1:12" x14ac:dyDescent="0.25">
      <c r="A118">
        <v>580090</v>
      </c>
      <c r="B118">
        <v>14.32800007</v>
      </c>
      <c r="C118">
        <v>0.50010001999999998</v>
      </c>
      <c r="D118">
        <v>25.291000369999999</v>
      </c>
      <c r="E118">
        <v>0.24945999999999999</v>
      </c>
      <c r="F118">
        <v>34.125</v>
      </c>
      <c r="G118">
        <v>4.2999999999999999E-4</v>
      </c>
      <c r="H118">
        <v>28.038999560000001</v>
      </c>
      <c r="J118" s="2">
        <f>TREND(Calibration!$A$2:$A$4,Calibration!$B$2:$B$4,C118)</f>
        <v>403.65818181675121</v>
      </c>
      <c r="K118" s="2">
        <f>TREND(Calibration!$A$2:$A$4,Calibration!$C$2:$C$4,E118)</f>
        <v>557.46810724340412</v>
      </c>
      <c r="L118" s="2">
        <v>681.12842012550141</v>
      </c>
    </row>
    <row r="119" spans="1:12" x14ac:dyDescent="0.25">
      <c r="A119">
        <v>585094</v>
      </c>
      <c r="B119">
        <v>14.319000239999999</v>
      </c>
      <c r="C119">
        <v>0.49039999000000001</v>
      </c>
      <c r="D119">
        <v>25.274999619999999</v>
      </c>
      <c r="E119">
        <v>0.24940999999999999</v>
      </c>
      <c r="F119">
        <v>34.097000119999997</v>
      </c>
      <c r="G119">
        <v>4.8999999999999998E-4</v>
      </c>
      <c r="H119">
        <v>28.059000019999999</v>
      </c>
      <c r="J119" s="2">
        <f>TREND(Calibration!$A$2:$A$4,Calibration!$B$2:$B$4,C119)</f>
        <v>396.22235026727367</v>
      </c>
      <c r="K119" s="2">
        <f>TREND(Calibration!$A$2:$A$4,Calibration!$C$2:$C$4,E119)</f>
        <v>557.25290656687889</v>
      </c>
      <c r="L119" s="2">
        <v>684.60096450303467</v>
      </c>
    </row>
    <row r="120" spans="1:12" x14ac:dyDescent="0.25">
      <c r="A120">
        <v>590089</v>
      </c>
      <c r="B120">
        <v>14.309000019999999</v>
      </c>
      <c r="C120">
        <v>0.49680001000000001</v>
      </c>
      <c r="D120">
        <v>25.301000599999998</v>
      </c>
      <c r="E120">
        <v>0.24951999999999999</v>
      </c>
      <c r="F120">
        <v>34.122001650000001</v>
      </c>
      <c r="G120">
        <v>3.8000000000000002E-4</v>
      </c>
      <c r="H120">
        <v>27.916999820000001</v>
      </c>
      <c r="J120" s="2">
        <f>TREND(Calibration!$A$2:$A$4,Calibration!$B$2:$B$4,C120)</f>
        <v>401.12846608684202</v>
      </c>
      <c r="K120" s="2">
        <f>TREND(Calibration!$A$2:$A$4,Calibration!$C$2:$C$4,E120)</f>
        <v>557.72634805523444</v>
      </c>
      <c r="L120" s="2">
        <v>688.42786576358662</v>
      </c>
    </row>
    <row r="121" spans="1:12" x14ac:dyDescent="0.25">
      <c r="A121">
        <v>595088</v>
      </c>
      <c r="B121">
        <v>14.305999760000001</v>
      </c>
      <c r="C121">
        <v>0.49360000999999998</v>
      </c>
      <c r="D121">
        <v>25.306999210000001</v>
      </c>
      <c r="E121">
        <v>0.24913999000000001</v>
      </c>
      <c r="F121">
        <v>34.083999630000001</v>
      </c>
      <c r="G121">
        <v>4.2999999999999999E-4</v>
      </c>
      <c r="H121">
        <v>27.940000529999999</v>
      </c>
      <c r="J121" s="2">
        <f>TREND(Calibration!$A$2:$A$4,Calibration!$B$2:$B$4,C121)</f>
        <v>398.67541584283981</v>
      </c>
      <c r="K121" s="2">
        <f>TREND(Calibration!$A$2:$A$4,Calibration!$C$2:$C$4,E121)</f>
        <v>556.0907798735077</v>
      </c>
      <c r="L121" s="2">
        <v>686.86875784262099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topLeftCell="A184" workbookViewId="0">
      <selection activeCell="L277" sqref="L188:L277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204</v>
      </c>
      <c r="B2">
        <v>14.29599953</v>
      </c>
      <c r="C2">
        <v>0.47150001000000002</v>
      </c>
      <c r="D2">
        <v>25.965000150000002</v>
      </c>
      <c r="E2">
        <v>0.24308001000000001</v>
      </c>
      <c r="F2">
        <v>33.622001650000001</v>
      </c>
      <c r="G2">
        <v>2.7E-4</v>
      </c>
      <c r="H2">
        <v>28.611000059999999</v>
      </c>
      <c r="J2" s="2">
        <f>TREND(Calibration!$A$2:$A$4,Calibration!$B$2:$B$4,C2)</f>
        <v>381.73403759519994</v>
      </c>
      <c r="K2" s="2">
        <f>TREND(Calibration!$A$2:$A$4,Calibration!$C$2:$C$4,E2)</f>
        <v>530.00854395892247</v>
      </c>
      <c r="L2" s="2">
        <v>439.25407966338838</v>
      </c>
    </row>
    <row r="3" spans="1:12" x14ac:dyDescent="0.25">
      <c r="A3">
        <v>2428</v>
      </c>
      <c r="B3">
        <v>14.26799965</v>
      </c>
      <c r="C3">
        <v>0.48500000999999998</v>
      </c>
      <c r="D3">
        <v>25.924999239999998</v>
      </c>
      <c r="E3">
        <v>0.24308001000000001</v>
      </c>
      <c r="F3">
        <v>33.674999239999998</v>
      </c>
      <c r="G3">
        <v>3.8000000000000002E-4</v>
      </c>
      <c r="H3">
        <v>28.528999330000001</v>
      </c>
      <c r="J3" s="2">
        <f>TREND(Calibration!$A$2:$A$4,Calibration!$B$2:$B$4,C3)</f>
        <v>392.08284331208404</v>
      </c>
      <c r="K3" s="2">
        <f>TREND(Calibration!$A$2:$A$4,Calibration!$C$2:$C$4,E3)</f>
        <v>530.00854395892247</v>
      </c>
      <c r="L3" s="2">
        <v>435.42717840283643</v>
      </c>
    </row>
    <row r="4" spans="1:12" x14ac:dyDescent="0.25">
      <c r="A4">
        <v>7516</v>
      </c>
      <c r="B4">
        <v>14.27000046</v>
      </c>
      <c r="C4">
        <v>0.48230001</v>
      </c>
      <c r="D4">
        <v>25.945999149999999</v>
      </c>
      <c r="E4">
        <v>0.24335000000000001</v>
      </c>
      <c r="F4">
        <v>33.653999329999998</v>
      </c>
      <c r="G4">
        <v>3.8000000000000002E-4</v>
      </c>
      <c r="H4">
        <v>28.540000920000001</v>
      </c>
      <c r="J4" s="2">
        <f>TREND(Calibration!$A$2:$A$4,Calibration!$B$2:$B$4,C4)</f>
        <v>390.01308216870723</v>
      </c>
      <c r="K4" s="2">
        <f>TREND(Calibration!$A$2:$A$4,Calibration!$C$2:$C$4,E4)</f>
        <v>531.17058457202324</v>
      </c>
      <c r="L4" s="2">
        <v>435.78153528585511</v>
      </c>
    </row>
    <row r="5" spans="1:12" x14ac:dyDescent="0.25">
      <c r="A5">
        <v>12557</v>
      </c>
      <c r="B5">
        <v>14.28299999</v>
      </c>
      <c r="C5">
        <v>0.47420001000000001</v>
      </c>
      <c r="D5">
        <v>25.974000929999999</v>
      </c>
      <c r="E5">
        <v>0.24330001000000001</v>
      </c>
      <c r="F5">
        <v>33.618999479999999</v>
      </c>
      <c r="G5">
        <v>3.2000000000000003E-4</v>
      </c>
      <c r="H5">
        <v>28.666999820000001</v>
      </c>
      <c r="J5" s="2">
        <f>TREND(Calibration!$A$2:$A$4,Calibration!$B$2:$B$4,C5)</f>
        <v>383.80379873857675</v>
      </c>
      <c r="K5" s="2">
        <f>TREND(Calibration!$A$2:$A$4,Calibration!$C$2:$C$4,E5)</f>
        <v>530.95542693563334</v>
      </c>
      <c r="L5" s="2">
        <v>434.29330299360578</v>
      </c>
    </row>
    <row r="6" spans="1:12" x14ac:dyDescent="0.25">
      <c r="A6">
        <v>17440</v>
      </c>
      <c r="B6">
        <v>14.277000429999999</v>
      </c>
      <c r="C6">
        <v>0.4763</v>
      </c>
      <c r="D6">
        <v>25.9640007</v>
      </c>
      <c r="E6">
        <v>0.24335000000000001</v>
      </c>
      <c r="F6">
        <v>33.659000399999996</v>
      </c>
      <c r="G6">
        <v>4.2999999999999999E-4</v>
      </c>
      <c r="H6">
        <v>28.666999820000001</v>
      </c>
      <c r="J6" s="2">
        <f>TREND(Calibration!$A$2:$A$4,Calibration!$B$2:$B$4,C6)</f>
        <v>385.41360529542118</v>
      </c>
      <c r="K6" s="2">
        <f>TREND(Calibration!$A$2:$A$4,Calibration!$C$2:$C$4,E6)</f>
        <v>531.17058457202324</v>
      </c>
      <c r="L6" s="2">
        <v>436.20673236331925</v>
      </c>
    </row>
    <row r="7" spans="1:12" x14ac:dyDescent="0.25">
      <c r="A7">
        <v>22432</v>
      </c>
      <c r="B7">
        <v>14.256999970000001</v>
      </c>
      <c r="C7">
        <v>0.47960001000000002</v>
      </c>
      <c r="D7">
        <v>25.986000059999999</v>
      </c>
      <c r="E7">
        <v>0.24335000000000001</v>
      </c>
      <c r="F7">
        <v>33.680000309999997</v>
      </c>
      <c r="G7">
        <v>4.2999999999999999E-4</v>
      </c>
      <c r="H7">
        <v>28.570999149999999</v>
      </c>
      <c r="J7" s="2">
        <f>TREND(Calibration!$A$2:$A$4,Calibration!$B$2:$B$4,C7)</f>
        <v>387.94332102533042</v>
      </c>
      <c r="K7" s="2">
        <f>TREND(Calibration!$A$2:$A$4,Calibration!$C$2:$C$4,E7)</f>
        <v>531.17058457202324</v>
      </c>
      <c r="L7" s="2">
        <v>436.98629341065629</v>
      </c>
    </row>
    <row r="8" spans="1:12" x14ac:dyDescent="0.25">
      <c r="A8">
        <v>27432</v>
      </c>
      <c r="B8">
        <v>14.31099987</v>
      </c>
      <c r="C8">
        <v>0.47360000000000002</v>
      </c>
      <c r="D8">
        <v>25.993999479999999</v>
      </c>
      <c r="E8">
        <v>0.24308001000000001</v>
      </c>
      <c r="F8">
        <v>33.641998289999997</v>
      </c>
      <c r="G8">
        <v>4.2999999999999999E-4</v>
      </c>
      <c r="H8">
        <v>28.615999219999999</v>
      </c>
      <c r="J8" s="2">
        <f>TREND(Calibration!$A$2:$A$4,Calibration!$B$2:$B$4,C8)</f>
        <v>383.34384415204437</v>
      </c>
      <c r="K8" s="2">
        <f>TREND(Calibration!$A$2:$A$4,Calibration!$C$2:$C$4,E8)</f>
        <v>530.00854395892247</v>
      </c>
      <c r="L8" s="2">
        <v>438.12020425415778</v>
      </c>
    </row>
    <row r="9" spans="1:12" x14ac:dyDescent="0.25">
      <c r="A9">
        <v>32433</v>
      </c>
      <c r="B9">
        <v>14.324000359999999</v>
      </c>
      <c r="C9">
        <v>0.47249999999999998</v>
      </c>
      <c r="D9">
        <v>25.98800087</v>
      </c>
      <c r="E9">
        <v>0.24319001000000001</v>
      </c>
      <c r="F9">
        <v>33.652999880000003</v>
      </c>
      <c r="G9">
        <v>3.2000000000000003E-4</v>
      </c>
      <c r="H9">
        <v>28.649000170000001</v>
      </c>
      <c r="J9" s="2">
        <f>TREND(Calibration!$A$2:$A$4,Calibration!$B$2:$B$4,C9)</f>
        <v>382.50060813066858</v>
      </c>
      <c r="K9" s="2">
        <f>TREND(Calibration!$A$2:$A$4,Calibration!$C$2:$C$4,E9)</f>
        <v>530.48198544727779</v>
      </c>
      <c r="L9" s="2">
        <v>438.47452570290562</v>
      </c>
    </row>
    <row r="10" spans="1:12" x14ac:dyDescent="0.25">
      <c r="A10">
        <v>37434</v>
      </c>
      <c r="B10">
        <v>14.36900043</v>
      </c>
      <c r="C10">
        <v>0.47470000000000001</v>
      </c>
      <c r="D10">
        <v>25.986000059999999</v>
      </c>
      <c r="E10">
        <v>0.24308001000000001</v>
      </c>
      <c r="F10">
        <v>33.668998719999998</v>
      </c>
      <c r="G10">
        <v>3.8000000000000002E-4</v>
      </c>
      <c r="H10">
        <v>28.67200089</v>
      </c>
      <c r="J10" s="2">
        <f>TREND(Calibration!$A$2:$A$4,Calibration!$B$2:$B$4,C10)</f>
        <v>384.1870801734201</v>
      </c>
      <c r="K10" s="2">
        <f>TREND(Calibration!$A$2:$A$4,Calibration!$C$2:$C$4,E10)</f>
        <v>530.00854395892247</v>
      </c>
      <c r="L10" s="2">
        <v>437.34065029367497</v>
      </c>
    </row>
    <row r="11" spans="1:12" x14ac:dyDescent="0.25">
      <c r="A11">
        <v>42444</v>
      </c>
      <c r="B11">
        <v>14.416999819999999</v>
      </c>
      <c r="C11">
        <v>0.48710001000000003</v>
      </c>
      <c r="D11">
        <v>26.000999449999998</v>
      </c>
      <c r="E11">
        <v>0.24303</v>
      </c>
      <c r="F11">
        <v>33.748001100000003</v>
      </c>
      <c r="G11">
        <v>3.8000000000000002E-4</v>
      </c>
      <c r="H11">
        <v>28.6590004</v>
      </c>
      <c r="J11" s="2">
        <f>TREND(Calibration!$A$2:$A$4,Calibration!$B$2:$B$4,C11)</f>
        <v>393.69265753471046</v>
      </c>
      <c r="K11" s="2">
        <f>TREND(Calibration!$A$2:$A$4,Calibration!$C$2:$C$4,E11)</f>
        <v>529.79330024226192</v>
      </c>
      <c r="L11" s="2">
        <v>435.07286404094282</v>
      </c>
    </row>
    <row r="12" spans="1:12" x14ac:dyDescent="0.25">
      <c r="A12">
        <v>47433</v>
      </c>
      <c r="B12">
        <v>14.413999560000001</v>
      </c>
      <c r="C12">
        <v>0.49200000999999999</v>
      </c>
      <c r="D12">
        <v>25.995000839999999</v>
      </c>
      <c r="E12">
        <v>0.24303</v>
      </c>
      <c r="F12">
        <v>33.750999450000002</v>
      </c>
      <c r="G12">
        <v>4.8999999999999998E-4</v>
      </c>
      <c r="H12">
        <v>28.591999049999998</v>
      </c>
      <c r="J12" s="2">
        <f>TREND(Calibration!$A$2:$A$4,Calibration!$B$2:$B$4,C12)</f>
        <v>397.44889072083873</v>
      </c>
      <c r="K12" s="2">
        <f>TREND(Calibration!$A$2:$A$4,Calibration!$C$2:$C$4,E12)</f>
        <v>529.79330024226192</v>
      </c>
      <c r="L12" s="2">
        <v>440.03364071072542</v>
      </c>
    </row>
    <row r="13" spans="1:12" x14ac:dyDescent="0.25">
      <c r="A13">
        <v>52442</v>
      </c>
      <c r="B13">
        <v>14.40100002</v>
      </c>
      <c r="C13">
        <v>0.4763</v>
      </c>
      <c r="D13">
        <v>26.030000690000001</v>
      </c>
      <c r="E13">
        <v>0.24314</v>
      </c>
      <c r="F13">
        <v>33.6609993</v>
      </c>
      <c r="G13">
        <v>3.8000000000000002E-4</v>
      </c>
      <c r="H13">
        <v>28.604999540000001</v>
      </c>
      <c r="J13" s="2">
        <f>TREND(Calibration!$A$2:$A$4,Calibration!$B$2:$B$4,C13)</f>
        <v>385.41360529542118</v>
      </c>
      <c r="K13" s="2">
        <f>TREND(Calibration!$A$2:$A$4,Calibration!$C$2:$C$4,E13)</f>
        <v>530.26674173061724</v>
      </c>
      <c r="L13" s="2">
        <v>438.47452570290562</v>
      </c>
    </row>
    <row r="14" spans="1:12" x14ac:dyDescent="0.25">
      <c r="A14">
        <v>57434</v>
      </c>
      <c r="B14">
        <v>14.48200035</v>
      </c>
      <c r="C14">
        <v>0.49039999000000001</v>
      </c>
      <c r="D14">
        <v>25.992000579999999</v>
      </c>
      <c r="E14">
        <v>0.24308001000000001</v>
      </c>
      <c r="F14">
        <v>33.728000639999998</v>
      </c>
      <c r="G14">
        <v>3.8000000000000002E-4</v>
      </c>
      <c r="H14">
        <v>28.627000809999998</v>
      </c>
      <c r="J14" s="2">
        <f>TREND(Calibration!$A$2:$A$4,Calibration!$B$2:$B$4,C14)</f>
        <v>396.22235026727367</v>
      </c>
      <c r="K14" s="2">
        <f>TREND(Calibration!$A$2:$A$4,Calibration!$C$2:$C$4,E14)</f>
        <v>530.00854395892247</v>
      </c>
      <c r="L14" s="2">
        <v>435.78153528585511</v>
      </c>
    </row>
    <row r="15" spans="1:12" x14ac:dyDescent="0.25">
      <c r="A15">
        <v>62433</v>
      </c>
      <c r="B15">
        <v>14.43999958</v>
      </c>
      <c r="C15">
        <v>0.48280001</v>
      </c>
      <c r="D15">
        <v>26.017000199999998</v>
      </c>
      <c r="E15">
        <v>0.24335000000000001</v>
      </c>
      <c r="F15">
        <v>33.680000309999997</v>
      </c>
      <c r="G15">
        <v>3.8000000000000002E-4</v>
      </c>
      <c r="H15">
        <v>28.586000439999999</v>
      </c>
      <c r="J15" s="2">
        <f>TREND(Calibration!$A$2:$A$4,Calibration!$B$2:$B$4,C15)</f>
        <v>390.39637126933258</v>
      </c>
      <c r="K15" s="2">
        <f>TREND(Calibration!$A$2:$A$4,Calibration!$C$2:$C$4,E15)</f>
        <v>531.17058457202324</v>
      </c>
      <c r="L15" s="2">
        <v>436.20673236331925</v>
      </c>
    </row>
    <row r="16" spans="1:12" x14ac:dyDescent="0.25">
      <c r="A16">
        <v>67434</v>
      </c>
      <c r="B16">
        <v>14.472000120000001</v>
      </c>
      <c r="C16">
        <v>0.47690000999999999</v>
      </c>
      <c r="D16">
        <v>25.997999190000002</v>
      </c>
      <c r="E16">
        <v>0.24335000000000001</v>
      </c>
      <c r="F16">
        <v>33.671001429999997</v>
      </c>
      <c r="G16">
        <v>4.2999999999999999E-4</v>
      </c>
      <c r="H16">
        <v>28.5890007</v>
      </c>
      <c r="J16" s="2">
        <f>TREND(Calibration!$A$2:$A$4,Calibration!$B$2:$B$4,C16)</f>
        <v>385.87355988195355</v>
      </c>
      <c r="K16" s="2">
        <f>TREND(Calibration!$A$2:$A$4,Calibration!$C$2:$C$4,E16)</f>
        <v>531.17058457202324</v>
      </c>
      <c r="L16" s="2">
        <v>435.78153528585511</v>
      </c>
    </row>
    <row r="17" spans="1:12" x14ac:dyDescent="0.25">
      <c r="A17">
        <v>72443</v>
      </c>
      <c r="B17">
        <v>14.553999900000001</v>
      </c>
      <c r="C17">
        <v>0.48930001000000001</v>
      </c>
      <c r="D17">
        <v>25.98200035</v>
      </c>
      <c r="E17">
        <v>0.24330001000000001</v>
      </c>
      <c r="F17">
        <v>33.724998470000003</v>
      </c>
      <c r="G17">
        <v>4.8999999999999998E-4</v>
      </c>
      <c r="H17">
        <v>28.57600021</v>
      </c>
      <c r="J17" s="2">
        <f>TREND(Calibration!$A$2:$A$4,Calibration!$B$2:$B$4,C17)</f>
        <v>395.37912957746192</v>
      </c>
      <c r="K17" s="2">
        <f>TREND(Calibration!$A$2:$A$4,Calibration!$C$2:$C$4,E17)</f>
        <v>530.95542693563334</v>
      </c>
      <c r="L17" s="2">
        <v>435.07286404094282</v>
      </c>
    </row>
    <row r="18" spans="1:12" x14ac:dyDescent="0.25">
      <c r="A18">
        <v>77434</v>
      </c>
      <c r="B18">
        <v>14.588999749999999</v>
      </c>
      <c r="C18">
        <v>0.48280001</v>
      </c>
      <c r="D18">
        <v>25.96899986</v>
      </c>
      <c r="E18">
        <v>0.24341001000000001</v>
      </c>
      <c r="F18">
        <v>33.687000269999999</v>
      </c>
      <c r="G18">
        <v>3.8000000000000002E-4</v>
      </c>
      <c r="H18">
        <v>28.649999619999999</v>
      </c>
      <c r="J18" s="2">
        <f>TREND(Calibration!$A$2:$A$4,Calibration!$B$2:$B$4,C18)</f>
        <v>390.39637126933258</v>
      </c>
      <c r="K18" s="2">
        <f>TREND(Calibration!$A$2:$A$4,Calibration!$C$2:$C$4,E18)</f>
        <v>531.42886842398889</v>
      </c>
      <c r="L18" s="2">
        <v>431.60027714228448</v>
      </c>
    </row>
    <row r="19" spans="1:12" x14ac:dyDescent="0.25">
      <c r="A19">
        <v>82433</v>
      </c>
      <c r="B19">
        <v>14.614999770000001</v>
      </c>
      <c r="C19">
        <v>0.48230001</v>
      </c>
      <c r="D19">
        <v>25.96899986</v>
      </c>
      <c r="E19">
        <v>0.24330001000000001</v>
      </c>
      <c r="F19">
        <v>33.724998470000003</v>
      </c>
      <c r="G19">
        <v>4.2999999999999999E-4</v>
      </c>
      <c r="H19">
        <v>28.663000109999999</v>
      </c>
      <c r="J19" s="2">
        <f>TREND(Calibration!$A$2:$A$4,Calibration!$B$2:$B$4,C19)</f>
        <v>390.01308216870723</v>
      </c>
      <c r="K19" s="2">
        <f>TREND(Calibration!$A$2:$A$4,Calibration!$C$2:$C$4,E19)</f>
        <v>530.95542693563334</v>
      </c>
      <c r="L19" s="2">
        <v>433.15938506325006</v>
      </c>
    </row>
    <row r="20" spans="1:12" x14ac:dyDescent="0.25">
      <c r="A20">
        <v>87433</v>
      </c>
      <c r="B20">
        <v>14.59300041</v>
      </c>
      <c r="C20">
        <v>0.49090001</v>
      </c>
      <c r="D20">
        <v>25.98500061</v>
      </c>
      <c r="E20">
        <v>0.24335000000000001</v>
      </c>
      <c r="F20">
        <v>33.731998439999998</v>
      </c>
      <c r="G20">
        <v>4.2999999999999999E-4</v>
      </c>
      <c r="H20">
        <v>28.51499939</v>
      </c>
      <c r="J20" s="2">
        <f>TREND(Calibration!$A$2:$A$4,Calibration!$B$2:$B$4,C20)</f>
        <v>396.605654699463</v>
      </c>
      <c r="K20" s="2">
        <f>TREND(Calibration!$A$2:$A$4,Calibration!$C$2:$C$4,E20)</f>
        <v>531.17058457202324</v>
      </c>
      <c r="L20" s="2">
        <v>432.73418798578598</v>
      </c>
    </row>
    <row r="21" spans="1:12" x14ac:dyDescent="0.25">
      <c r="A21">
        <v>92435</v>
      </c>
      <c r="B21">
        <v>14.63099957</v>
      </c>
      <c r="C21">
        <v>0.48710001000000003</v>
      </c>
      <c r="D21">
        <v>25.95299911</v>
      </c>
      <c r="E21">
        <v>0.24341001000000001</v>
      </c>
      <c r="F21">
        <v>33.706001280000002</v>
      </c>
      <c r="G21">
        <v>4.2999999999999999E-4</v>
      </c>
      <c r="H21">
        <v>28.614000319999999</v>
      </c>
      <c r="J21" s="2">
        <f>TREND(Calibration!$A$2:$A$4,Calibration!$B$2:$B$4,C21)</f>
        <v>393.69265753471046</v>
      </c>
      <c r="K21" s="2">
        <f>TREND(Calibration!$A$2:$A$4,Calibration!$C$2:$C$4,E21)</f>
        <v>531.42886842398889</v>
      </c>
      <c r="L21" s="2">
        <v>431.24595569353664</v>
      </c>
    </row>
    <row r="22" spans="1:12" x14ac:dyDescent="0.25">
      <c r="A22">
        <v>97434</v>
      </c>
      <c r="B22">
        <v>14.60900021</v>
      </c>
      <c r="C22">
        <v>0.49039999000000001</v>
      </c>
      <c r="D22">
        <v>25.972000120000001</v>
      </c>
      <c r="E22">
        <v>0.24330001000000001</v>
      </c>
      <c r="F22">
        <v>33.722000119999997</v>
      </c>
      <c r="G22">
        <v>4.8999999999999998E-4</v>
      </c>
      <c r="H22">
        <v>28.527999879999999</v>
      </c>
      <c r="J22" s="2">
        <f>TREND(Calibration!$A$2:$A$4,Calibration!$B$2:$B$4,C22)</f>
        <v>396.22235026727367</v>
      </c>
      <c r="K22" s="2">
        <f>TREND(Calibration!$A$2:$A$4,Calibration!$C$2:$C$4,E22)</f>
        <v>530.95542693563334</v>
      </c>
      <c r="L22" s="2">
        <v>429.68684777257096</v>
      </c>
    </row>
    <row r="23" spans="1:12" x14ac:dyDescent="0.25">
      <c r="A23">
        <v>102434</v>
      </c>
      <c r="B23">
        <v>14.583000180000001</v>
      </c>
      <c r="C23">
        <v>0.48060000000000003</v>
      </c>
      <c r="D23">
        <v>25.975999829999999</v>
      </c>
      <c r="E23">
        <v>0.24346000000000001</v>
      </c>
      <c r="F23">
        <v>33.666999820000001</v>
      </c>
      <c r="G23">
        <v>3.8000000000000002E-4</v>
      </c>
      <c r="H23">
        <v>28.556999210000001</v>
      </c>
      <c r="J23" s="2">
        <f>TREND(Calibration!$A$2:$A$4,Calibration!$B$2:$B$4,C23)</f>
        <v>388.70989156079906</v>
      </c>
      <c r="K23" s="2">
        <f>TREND(Calibration!$A$2:$A$4,Calibration!$C$2:$C$4,E23)</f>
        <v>531.64402606037879</v>
      </c>
      <c r="L23" s="2">
        <v>432.73418798578598</v>
      </c>
    </row>
    <row r="24" spans="1:12" x14ac:dyDescent="0.25">
      <c r="A24">
        <v>107435</v>
      </c>
      <c r="B24">
        <v>14.56299973</v>
      </c>
      <c r="C24">
        <v>0.47960001000000002</v>
      </c>
      <c r="D24">
        <v>25.95299911</v>
      </c>
      <c r="E24">
        <v>0.24335000000000001</v>
      </c>
      <c r="F24">
        <v>33.666999820000001</v>
      </c>
      <c r="G24">
        <v>3.2000000000000003E-4</v>
      </c>
      <c r="H24">
        <v>28.51499939</v>
      </c>
      <c r="J24" s="2">
        <f>TREND(Calibration!$A$2:$A$4,Calibration!$B$2:$B$4,C24)</f>
        <v>387.94332102533042</v>
      </c>
      <c r="K24" s="2">
        <f>TREND(Calibration!$A$2:$A$4,Calibration!$C$2:$C$4,E24)</f>
        <v>531.17058457202324</v>
      </c>
      <c r="L24" s="2">
        <v>429.33248380269805</v>
      </c>
    </row>
    <row r="25" spans="1:12" x14ac:dyDescent="0.25">
      <c r="A25">
        <v>112435</v>
      </c>
      <c r="B25">
        <v>14.56000042</v>
      </c>
      <c r="C25">
        <v>0.47960001000000002</v>
      </c>
      <c r="D25">
        <v>25.98500061</v>
      </c>
      <c r="E25">
        <v>0.24346000000000001</v>
      </c>
      <c r="F25">
        <v>33.673999790000003</v>
      </c>
      <c r="G25">
        <v>3.8000000000000002E-4</v>
      </c>
      <c r="H25">
        <v>28.52099991</v>
      </c>
      <c r="J25" s="2">
        <f>TREND(Calibration!$A$2:$A$4,Calibration!$B$2:$B$4,C25)</f>
        <v>387.94332102533042</v>
      </c>
      <c r="K25" s="2">
        <f>TREND(Calibration!$A$2:$A$4,Calibration!$C$2:$C$4,E25)</f>
        <v>531.64402606037879</v>
      </c>
      <c r="L25" s="2">
        <v>434.64762444235362</v>
      </c>
    </row>
    <row r="26" spans="1:12" x14ac:dyDescent="0.25">
      <c r="A26">
        <v>117436</v>
      </c>
      <c r="B26">
        <v>14.541000370000001</v>
      </c>
      <c r="C26">
        <v>0.48010001000000002</v>
      </c>
      <c r="D26">
        <v>25.955999370000001</v>
      </c>
      <c r="E26">
        <v>0.24341001000000001</v>
      </c>
      <c r="F26">
        <v>33.682998660000003</v>
      </c>
      <c r="G26">
        <v>3.2000000000000003E-4</v>
      </c>
      <c r="H26">
        <v>28.559999470000001</v>
      </c>
      <c r="J26" s="2">
        <f>TREND(Calibration!$A$2:$A$4,Calibration!$B$2:$B$4,C26)</f>
        <v>388.32661012595577</v>
      </c>
      <c r="K26" s="2">
        <f>TREND(Calibration!$A$2:$A$4,Calibration!$C$2:$C$4,E26)</f>
        <v>531.42886842398889</v>
      </c>
      <c r="L26" s="2">
        <v>433.15938506325006</v>
      </c>
    </row>
    <row r="27" spans="1:12" x14ac:dyDescent="0.25">
      <c r="A27">
        <v>122434</v>
      </c>
      <c r="B27">
        <v>14.56000042</v>
      </c>
      <c r="C27">
        <v>0.47739999999999999</v>
      </c>
      <c r="D27">
        <v>25.934000019999999</v>
      </c>
      <c r="E27">
        <v>0.24368000000000001</v>
      </c>
      <c r="F27">
        <v>33.682998660000003</v>
      </c>
      <c r="G27">
        <v>3.8000000000000002E-4</v>
      </c>
      <c r="H27">
        <v>28.614000319999999</v>
      </c>
      <c r="J27" s="2">
        <f>TREND(Calibration!$A$2:$A$4,Calibration!$B$2:$B$4,C27)</f>
        <v>386.25684131679691</v>
      </c>
      <c r="K27" s="2">
        <f>TREND(Calibration!$A$2:$A$4,Calibration!$C$2:$C$4,E27)</f>
        <v>532.59090903708966</v>
      </c>
      <c r="L27" s="2">
        <v>433.86806339501658</v>
      </c>
    </row>
    <row r="28" spans="1:12" x14ac:dyDescent="0.25">
      <c r="A28">
        <v>127435</v>
      </c>
      <c r="B28">
        <v>14.53100014</v>
      </c>
      <c r="C28">
        <v>0.47690000999999999</v>
      </c>
      <c r="D28">
        <v>25.934000019999999</v>
      </c>
      <c r="E28">
        <v>0.24379000000000001</v>
      </c>
      <c r="F28">
        <v>33.706001280000002</v>
      </c>
      <c r="G28">
        <v>4.2999999999999999E-4</v>
      </c>
      <c r="H28">
        <v>28.624000550000002</v>
      </c>
      <c r="J28" s="2">
        <f>TREND(Calibration!$A$2:$A$4,Calibration!$B$2:$B$4,C28)</f>
        <v>385.87355988195355</v>
      </c>
      <c r="K28" s="2">
        <f>TREND(Calibration!$A$2:$A$4,Calibration!$C$2:$C$4,E28)</f>
        <v>533.06435052544521</v>
      </c>
      <c r="L28" s="2">
        <v>436.56109633319215</v>
      </c>
    </row>
    <row r="29" spans="1:12" x14ac:dyDescent="0.25">
      <c r="A29">
        <v>132444</v>
      </c>
      <c r="B29">
        <v>14.48499966</v>
      </c>
      <c r="C29">
        <v>0.49680001000000001</v>
      </c>
      <c r="D29">
        <v>25.930999759999999</v>
      </c>
      <c r="E29">
        <v>0.24361999000000001</v>
      </c>
      <c r="F29">
        <v>33.754001619999997</v>
      </c>
      <c r="G29">
        <v>4.2999999999999999E-4</v>
      </c>
      <c r="H29">
        <v>28.52099991</v>
      </c>
      <c r="J29" s="2">
        <f>TREND(Calibration!$A$2:$A$4,Calibration!$B$2:$B$4,C29)</f>
        <v>401.12846608684202</v>
      </c>
      <c r="K29" s="2">
        <f>TREND(Calibration!$A$2:$A$4,Calibration!$C$2:$C$4,E29)</f>
        <v>532.33262518512402</v>
      </c>
      <c r="L29" s="2">
        <v>433.51374903312302</v>
      </c>
    </row>
    <row r="30" spans="1:12" x14ac:dyDescent="0.25">
      <c r="A30">
        <v>137436</v>
      </c>
      <c r="B30">
        <v>14.43700027</v>
      </c>
      <c r="C30">
        <v>0.49039999000000001</v>
      </c>
      <c r="D30">
        <v>25.9659996</v>
      </c>
      <c r="E30">
        <v>0.24368000000000001</v>
      </c>
      <c r="F30">
        <v>33.693000789999999</v>
      </c>
      <c r="G30">
        <v>3.2000000000000003E-4</v>
      </c>
      <c r="H30">
        <v>28.486000059999999</v>
      </c>
      <c r="J30" s="2">
        <f>TREND(Calibration!$A$2:$A$4,Calibration!$B$2:$B$4,C30)</f>
        <v>396.22235026727367</v>
      </c>
      <c r="K30" s="2">
        <f>TREND(Calibration!$A$2:$A$4,Calibration!$C$2:$C$4,E30)</f>
        <v>532.59090903708966</v>
      </c>
      <c r="L30" s="2">
        <v>432.73418798578598</v>
      </c>
    </row>
    <row r="31" spans="1:12" x14ac:dyDescent="0.25">
      <c r="A31">
        <v>142436</v>
      </c>
      <c r="B31">
        <v>14.442999840000001</v>
      </c>
      <c r="C31">
        <v>0.48870000000000002</v>
      </c>
      <c r="D31">
        <v>25.934000019999999</v>
      </c>
      <c r="E31">
        <v>0.24372999000000001</v>
      </c>
      <c r="F31">
        <v>33.70299911</v>
      </c>
      <c r="G31">
        <v>4.2999999999999999E-4</v>
      </c>
      <c r="H31">
        <v>28.594999309999999</v>
      </c>
      <c r="J31" s="2">
        <f>TREND(Calibration!$A$2:$A$4,Calibration!$B$2:$B$4,C31)</f>
        <v>394.91917499092955</v>
      </c>
      <c r="K31" s="2">
        <f>TREND(Calibration!$A$2:$A$4,Calibration!$C$2:$C$4,E31)</f>
        <v>532.80606667347956</v>
      </c>
      <c r="L31" s="2">
        <v>431.24595569353664</v>
      </c>
    </row>
    <row r="32" spans="1:12" x14ac:dyDescent="0.25">
      <c r="A32">
        <v>147435</v>
      </c>
      <c r="B32">
        <v>14.40400028</v>
      </c>
      <c r="C32">
        <v>0.49360000999999998</v>
      </c>
      <c r="D32">
        <v>25.917999269999999</v>
      </c>
      <c r="E32">
        <v>0.24368000000000001</v>
      </c>
      <c r="F32">
        <v>33.754001619999997</v>
      </c>
      <c r="G32">
        <v>3.8000000000000002E-4</v>
      </c>
      <c r="H32">
        <v>28.586000439999999</v>
      </c>
      <c r="J32" s="2">
        <f>TREND(Calibration!$A$2:$A$4,Calibration!$B$2:$B$4,C32)</f>
        <v>398.67541584283981</v>
      </c>
      <c r="K32" s="2">
        <f>TREND(Calibration!$A$2:$A$4,Calibration!$C$2:$C$4,E32)</f>
        <v>532.59090903708966</v>
      </c>
      <c r="L32" s="2">
        <v>434.64762444235362</v>
      </c>
    </row>
    <row r="33" spans="1:12" x14ac:dyDescent="0.25">
      <c r="A33">
        <v>152434</v>
      </c>
      <c r="B33">
        <v>14.375</v>
      </c>
      <c r="C33">
        <v>0.48980001000000001</v>
      </c>
      <c r="D33">
        <v>25.917999269999999</v>
      </c>
      <c r="E33">
        <v>0.24361999000000001</v>
      </c>
      <c r="F33">
        <v>33.722000119999997</v>
      </c>
      <c r="G33">
        <v>3.8000000000000002E-4</v>
      </c>
      <c r="H33">
        <v>28.624000550000002</v>
      </c>
      <c r="J33" s="2">
        <f>TREND(Calibration!$A$2:$A$4,Calibration!$B$2:$B$4,C33)</f>
        <v>395.76241867808727</v>
      </c>
      <c r="K33" s="2">
        <f>TREND(Calibration!$A$2:$A$4,Calibration!$C$2:$C$4,E33)</f>
        <v>532.33262518512402</v>
      </c>
      <c r="L33" s="2">
        <v>433.51374903312302</v>
      </c>
    </row>
    <row r="34" spans="1:12" x14ac:dyDescent="0.25">
      <c r="A34">
        <v>157434</v>
      </c>
      <c r="B34">
        <v>14.31000042</v>
      </c>
      <c r="C34">
        <v>0.49200000999999999</v>
      </c>
      <c r="D34">
        <v>25.92399979</v>
      </c>
      <c r="E34">
        <v>0.24368000000000001</v>
      </c>
      <c r="F34">
        <v>33.737998959999999</v>
      </c>
      <c r="G34">
        <v>4.8999999999999998E-4</v>
      </c>
      <c r="H34">
        <v>28.51499939</v>
      </c>
      <c r="J34" s="2">
        <f>TREND(Calibration!$A$2:$A$4,Calibration!$B$2:$B$4,C34)</f>
        <v>397.44889072083873</v>
      </c>
      <c r="K34" s="2">
        <f>TREND(Calibration!$A$2:$A$4,Calibration!$C$2:$C$4,E34)</f>
        <v>532.59090903708966</v>
      </c>
      <c r="L34" s="2">
        <v>435.07286404094282</v>
      </c>
    </row>
    <row r="35" spans="1:12" x14ac:dyDescent="0.25">
      <c r="A35">
        <v>162435</v>
      </c>
      <c r="B35">
        <v>14.307000159999999</v>
      </c>
      <c r="C35">
        <v>0.48230001</v>
      </c>
      <c r="D35">
        <v>25.908000950000002</v>
      </c>
      <c r="E35">
        <v>0.24379000000000001</v>
      </c>
      <c r="F35">
        <v>33.687000269999999</v>
      </c>
      <c r="G35">
        <v>3.8000000000000002E-4</v>
      </c>
      <c r="H35">
        <v>28.582000730000001</v>
      </c>
      <c r="J35" s="2">
        <f>TREND(Calibration!$A$2:$A$4,Calibration!$B$2:$B$4,C35)</f>
        <v>390.01308216870723</v>
      </c>
      <c r="K35" s="2">
        <f>TREND(Calibration!$A$2:$A$4,Calibration!$C$2:$C$4,E35)</f>
        <v>533.06435052544521</v>
      </c>
      <c r="L35" s="2">
        <v>438.89976530149482</v>
      </c>
    </row>
    <row r="36" spans="1:12" x14ac:dyDescent="0.25">
      <c r="A36">
        <v>167435</v>
      </c>
      <c r="B36">
        <v>14.31999969</v>
      </c>
      <c r="C36">
        <v>0.48710001000000003</v>
      </c>
      <c r="D36">
        <v>25.899000170000001</v>
      </c>
      <c r="E36">
        <v>0.24368000000000001</v>
      </c>
      <c r="F36">
        <v>33.724998470000003</v>
      </c>
      <c r="G36">
        <v>4.2999999999999999E-4</v>
      </c>
      <c r="H36">
        <v>28.601999280000001</v>
      </c>
      <c r="J36" s="2">
        <f>TREND(Calibration!$A$2:$A$4,Calibration!$B$2:$B$4,C36)</f>
        <v>393.69265753471046</v>
      </c>
      <c r="K36" s="2">
        <f>TREND(Calibration!$A$2:$A$4,Calibration!$C$2:$C$4,E36)</f>
        <v>532.59090903708966</v>
      </c>
      <c r="L36" s="2">
        <v>438.12020425415778</v>
      </c>
    </row>
    <row r="37" spans="1:12" x14ac:dyDescent="0.25">
      <c r="A37">
        <v>172436</v>
      </c>
      <c r="B37">
        <v>14.31999969</v>
      </c>
      <c r="C37">
        <v>0.49579999000000002</v>
      </c>
      <c r="D37">
        <v>25.888999940000001</v>
      </c>
      <c r="E37">
        <v>0.24383999000000001</v>
      </c>
      <c r="F37">
        <v>33.73500061</v>
      </c>
      <c r="G37">
        <v>4.8999999999999998E-4</v>
      </c>
      <c r="H37">
        <v>28.509000780000001</v>
      </c>
      <c r="J37" s="2">
        <f>TREND(Calibration!$A$2:$A$4,Calibration!$B$2:$B$4,C37)</f>
        <v>400.36187255402729</v>
      </c>
      <c r="K37" s="2">
        <f>TREND(Calibration!$A$2:$A$4,Calibration!$C$2:$C$4,E37)</f>
        <v>533.27950816183511</v>
      </c>
      <c r="L37" s="2">
        <v>436.20673236331925</v>
      </c>
    </row>
    <row r="38" spans="1:12" x14ac:dyDescent="0.25">
      <c r="A38">
        <v>177436</v>
      </c>
      <c r="B38">
        <v>14.29699993</v>
      </c>
      <c r="C38">
        <v>0.48930001000000001</v>
      </c>
      <c r="D38">
        <v>25.92700005</v>
      </c>
      <c r="E38">
        <v>0.24399999999999999</v>
      </c>
      <c r="F38">
        <v>33.708999630000001</v>
      </c>
      <c r="G38">
        <v>4.8999999999999998E-4</v>
      </c>
      <c r="H38">
        <v>28.496000290000001</v>
      </c>
      <c r="J38" s="2">
        <f>TREND(Calibration!$A$2:$A$4,Calibration!$B$2:$B$4,C38)</f>
        <v>395.37912957746192</v>
      </c>
      <c r="K38" s="2">
        <f>TREND(Calibration!$A$2:$A$4,Calibration!$C$2:$C$4,E38)</f>
        <v>533.96819336685098</v>
      </c>
      <c r="L38" s="2">
        <v>430.82071609494744</v>
      </c>
    </row>
    <row r="39" spans="1:12" x14ac:dyDescent="0.25">
      <c r="A39">
        <v>182447</v>
      </c>
      <c r="B39">
        <v>14.31700039</v>
      </c>
      <c r="C39">
        <v>0.4763</v>
      </c>
      <c r="D39">
        <v>25.92399979</v>
      </c>
      <c r="E39">
        <v>0.24372999000000001</v>
      </c>
      <c r="F39">
        <v>33.6609993</v>
      </c>
      <c r="G39">
        <v>2.7E-4</v>
      </c>
      <c r="H39">
        <v>28.51799965</v>
      </c>
      <c r="J39" s="2">
        <f>TREND(Calibration!$A$2:$A$4,Calibration!$B$2:$B$4,C39)</f>
        <v>385.41360529542118</v>
      </c>
      <c r="K39" s="2">
        <f>TREND(Calibration!$A$2:$A$4,Calibration!$C$2:$C$4,E39)</f>
        <v>532.80606667347956</v>
      </c>
      <c r="L39" s="2">
        <v>432.73418798578598</v>
      </c>
    </row>
    <row r="40" spans="1:12" x14ac:dyDescent="0.25">
      <c r="A40">
        <v>187435</v>
      </c>
      <c r="B40">
        <v>14.31499958</v>
      </c>
      <c r="C40">
        <v>0.48170000000000002</v>
      </c>
      <c r="D40">
        <v>25.93600082</v>
      </c>
      <c r="E40">
        <v>0.24399999999999999</v>
      </c>
      <c r="F40">
        <v>33.682998660000003</v>
      </c>
      <c r="G40">
        <v>3.2000000000000003E-4</v>
      </c>
      <c r="H40">
        <v>28.44199944</v>
      </c>
      <c r="J40" s="2">
        <f>TREND(Calibration!$A$2:$A$4,Calibration!$B$2:$B$4,C40)</f>
        <v>389.5531275821748</v>
      </c>
      <c r="K40" s="2">
        <f>TREND(Calibration!$A$2:$A$4,Calibration!$C$2:$C$4,E40)</f>
        <v>533.96819336685098</v>
      </c>
      <c r="L40" s="2">
        <v>428.90728672523397</v>
      </c>
    </row>
    <row r="41" spans="1:12" x14ac:dyDescent="0.25">
      <c r="A41">
        <v>192435</v>
      </c>
      <c r="B41">
        <v>14.33199978</v>
      </c>
      <c r="C41">
        <v>0.48550000999999998</v>
      </c>
      <c r="D41">
        <v>25.902999879999999</v>
      </c>
      <c r="E41">
        <v>0.24405999</v>
      </c>
      <c r="F41">
        <v>33.66999817</v>
      </c>
      <c r="G41">
        <v>3.8000000000000002E-4</v>
      </c>
      <c r="H41">
        <v>28.454999919999999</v>
      </c>
      <c r="J41" s="2">
        <f>TREND(Calibration!$A$2:$A$4,Calibration!$B$2:$B$4,C41)</f>
        <v>392.46613241270938</v>
      </c>
      <c r="K41" s="2">
        <f>TREND(Calibration!$A$2:$A$4,Calibration!$C$2:$C$4,E41)</f>
        <v>534.22639113854598</v>
      </c>
      <c r="L41" s="2">
        <v>433.86806339501658</v>
      </c>
    </row>
    <row r="42" spans="1:12" x14ac:dyDescent="0.25">
      <c r="A42">
        <v>197435</v>
      </c>
      <c r="B42">
        <v>14.34000015</v>
      </c>
      <c r="C42">
        <v>0.48230001</v>
      </c>
      <c r="D42">
        <v>25.87800026</v>
      </c>
      <c r="E42">
        <v>0.24399999999999999</v>
      </c>
      <c r="F42">
        <v>33.65499878</v>
      </c>
      <c r="G42">
        <v>4.2999999999999999E-4</v>
      </c>
      <c r="H42">
        <v>28.451999659999998</v>
      </c>
      <c r="J42" s="2">
        <f>TREND(Calibration!$A$2:$A$4,Calibration!$B$2:$B$4,C42)</f>
        <v>390.01308216870723</v>
      </c>
      <c r="K42" s="2">
        <f>TREND(Calibration!$A$2:$A$4,Calibration!$C$2:$C$4,E42)</f>
        <v>533.96819336685098</v>
      </c>
      <c r="L42" s="2">
        <v>432.37983110276724</v>
      </c>
    </row>
    <row r="43" spans="1:12" x14ac:dyDescent="0.25">
      <c r="A43">
        <v>202436</v>
      </c>
      <c r="B43">
        <v>14.36299992</v>
      </c>
      <c r="C43">
        <v>0.48060000000000003</v>
      </c>
      <c r="D43">
        <v>25.896999359999999</v>
      </c>
      <c r="E43">
        <v>0.24399999999999999</v>
      </c>
      <c r="F43">
        <v>33.671001429999997</v>
      </c>
      <c r="G43">
        <v>3.8000000000000002E-4</v>
      </c>
      <c r="H43">
        <v>28.451999659999998</v>
      </c>
      <c r="J43" s="2">
        <f>TREND(Calibration!$A$2:$A$4,Calibration!$B$2:$B$4,C43)</f>
        <v>388.70989156079906</v>
      </c>
      <c r="K43" s="2">
        <f>TREND(Calibration!$A$2:$A$4,Calibration!$C$2:$C$4,E43)</f>
        <v>533.96819336685098</v>
      </c>
      <c r="L43" s="2">
        <v>436.98629341065629</v>
      </c>
    </row>
    <row r="44" spans="1:12" x14ac:dyDescent="0.25">
      <c r="A44">
        <v>207436</v>
      </c>
      <c r="B44">
        <v>14.385999679999999</v>
      </c>
      <c r="C44">
        <v>0.47899999999999998</v>
      </c>
      <c r="D44">
        <v>25.870000839999999</v>
      </c>
      <c r="E44">
        <v>0.24405999</v>
      </c>
      <c r="F44">
        <v>33.664001460000001</v>
      </c>
      <c r="G44">
        <v>3.2000000000000003E-4</v>
      </c>
      <c r="H44">
        <v>28.506000520000001</v>
      </c>
      <c r="J44" s="2">
        <f>TREND(Calibration!$A$2:$A$4,Calibration!$B$2:$B$4,C44)</f>
        <v>387.48336643879799</v>
      </c>
      <c r="K44" s="2">
        <f>TREND(Calibration!$A$2:$A$4,Calibration!$C$2:$C$4,E44)</f>
        <v>534.22639113854598</v>
      </c>
      <c r="L44" s="2">
        <v>438.12020425415778</v>
      </c>
    </row>
    <row r="45" spans="1:12" x14ac:dyDescent="0.25">
      <c r="A45">
        <v>212446</v>
      </c>
      <c r="B45">
        <v>14.444000239999999</v>
      </c>
      <c r="C45">
        <v>0.48870000000000002</v>
      </c>
      <c r="D45">
        <v>25.86199951</v>
      </c>
      <c r="E45">
        <v>0.24394999000000001</v>
      </c>
      <c r="F45">
        <v>33.708000179999999</v>
      </c>
      <c r="G45">
        <v>4.8999999999999998E-4</v>
      </c>
      <c r="H45">
        <v>28.54899979</v>
      </c>
      <c r="J45" s="2">
        <f>TREND(Calibration!$A$2:$A$4,Calibration!$B$2:$B$4,C45)</f>
        <v>394.91917499092955</v>
      </c>
      <c r="K45" s="2">
        <f>TREND(Calibration!$A$2:$A$4,Calibration!$C$2:$C$4,E45)</f>
        <v>533.75294965019043</v>
      </c>
      <c r="L45" s="2">
        <v>436.20673236331925</v>
      </c>
    </row>
    <row r="46" spans="1:12" x14ac:dyDescent="0.25">
      <c r="A46">
        <v>217436</v>
      </c>
      <c r="B46">
        <v>14.428000450000001</v>
      </c>
      <c r="C46">
        <v>0.48980001000000001</v>
      </c>
      <c r="D46">
        <v>25.857999800000002</v>
      </c>
      <c r="E46">
        <v>0.24437999999999999</v>
      </c>
      <c r="F46">
        <v>33.716999049999998</v>
      </c>
      <c r="G46">
        <v>4.2999999999999999E-4</v>
      </c>
      <c r="H46">
        <v>28.443000789999999</v>
      </c>
      <c r="J46" s="2">
        <f>TREND(Calibration!$A$2:$A$4,Calibration!$B$2:$B$4,C46)</f>
        <v>395.76241867808727</v>
      </c>
      <c r="K46" s="2">
        <f>TREND(Calibration!$A$2:$A$4,Calibration!$C$2:$C$4,E46)</f>
        <v>535.60371850844263</v>
      </c>
      <c r="L46" s="2">
        <v>439.25407966338838</v>
      </c>
    </row>
    <row r="47" spans="1:12" x14ac:dyDescent="0.25">
      <c r="A47">
        <v>222435</v>
      </c>
      <c r="B47">
        <v>14.442999840000001</v>
      </c>
      <c r="C47">
        <v>0.49039999000000001</v>
      </c>
      <c r="D47">
        <v>25.844999309999999</v>
      </c>
      <c r="E47">
        <v>0.24465001</v>
      </c>
      <c r="F47">
        <v>33.681999210000001</v>
      </c>
      <c r="G47">
        <v>4.2999999999999999E-4</v>
      </c>
      <c r="H47">
        <v>28.443000789999999</v>
      </c>
      <c r="J47" s="2">
        <f>TREND(Calibration!$A$2:$A$4,Calibration!$B$2:$B$4,C47)</f>
        <v>396.22235026727367</v>
      </c>
      <c r="K47" s="2">
        <f>TREND(Calibration!$A$2:$A$4,Calibration!$C$2:$C$4,E47)</f>
        <v>536.76584520181405</v>
      </c>
      <c r="L47" s="2">
        <v>436.56109633319215</v>
      </c>
    </row>
    <row r="48" spans="1:12" x14ac:dyDescent="0.25">
      <c r="A48">
        <v>227435</v>
      </c>
      <c r="B48">
        <v>14.47900009</v>
      </c>
      <c r="C48">
        <v>0.48390000999999999</v>
      </c>
      <c r="D48">
        <v>25.850999829999999</v>
      </c>
      <c r="E48">
        <v>0.24507999</v>
      </c>
      <c r="F48">
        <v>33.655998230000002</v>
      </c>
      <c r="G48">
        <v>3.8000000000000002E-4</v>
      </c>
      <c r="H48">
        <v>28.5359993</v>
      </c>
      <c r="J48" s="2">
        <f>TREND(Calibration!$A$2:$A$4,Calibration!$B$2:$B$4,C48)</f>
        <v>391.23960729070831</v>
      </c>
      <c r="K48" s="2">
        <f>TREND(Calibration!$A$2:$A$4,Calibration!$C$2:$C$4,E48)</f>
        <v>538.61648493966027</v>
      </c>
      <c r="L48" s="2">
        <v>433.15938506325006</v>
      </c>
    </row>
    <row r="49" spans="1:12" x14ac:dyDescent="0.25">
      <c r="A49">
        <v>232436</v>
      </c>
      <c r="B49">
        <v>14.50800037</v>
      </c>
      <c r="C49">
        <v>0.4844</v>
      </c>
      <c r="D49">
        <v>25.82900047</v>
      </c>
      <c r="E49">
        <v>0.24498001</v>
      </c>
      <c r="F49">
        <v>33.67599869</v>
      </c>
      <c r="G49">
        <v>4.2999999999999999E-4</v>
      </c>
      <c r="H49">
        <v>28.523000719999999</v>
      </c>
      <c r="J49" s="2">
        <f>TREND(Calibration!$A$2:$A$4,Calibration!$B$2:$B$4,C49)</f>
        <v>391.6228887255516</v>
      </c>
      <c r="K49" s="2">
        <f>TREND(Calibration!$A$2:$A$4,Calibration!$C$2:$C$4,E49)</f>
        <v>538.18616966688046</v>
      </c>
      <c r="L49" s="2">
        <v>433.15938506325006</v>
      </c>
    </row>
    <row r="50" spans="1:12" x14ac:dyDescent="0.25">
      <c r="A50">
        <v>237435</v>
      </c>
      <c r="B50">
        <v>14.53199959</v>
      </c>
      <c r="C50">
        <v>0.48769999000000003</v>
      </c>
      <c r="D50">
        <v>25.822000500000001</v>
      </c>
      <c r="E50">
        <v>0.24492</v>
      </c>
      <c r="F50">
        <v>33.694000240000001</v>
      </c>
      <c r="G50">
        <v>4.2999999999999999E-4</v>
      </c>
      <c r="H50">
        <v>28.524000170000001</v>
      </c>
      <c r="J50" s="2">
        <f>TREND(Calibration!$A$2:$A$4,Calibration!$B$2:$B$4,C50)</f>
        <v>394.15258912389686</v>
      </c>
      <c r="K50" s="2">
        <f>TREND(Calibration!$A$2:$A$4,Calibration!$C$2:$C$4,E50)</f>
        <v>537.92788581491482</v>
      </c>
      <c r="L50" s="2">
        <v>435.78153528585511</v>
      </c>
    </row>
    <row r="51" spans="1:12" x14ac:dyDescent="0.25">
      <c r="A51">
        <v>242435</v>
      </c>
      <c r="B51">
        <v>14.49400043</v>
      </c>
      <c r="C51">
        <v>0.48599999999999999</v>
      </c>
      <c r="D51">
        <v>25.83799934</v>
      </c>
      <c r="E51">
        <v>0.24498001</v>
      </c>
      <c r="F51">
        <v>33.685001370000002</v>
      </c>
      <c r="G51">
        <v>3.8000000000000002E-4</v>
      </c>
      <c r="H51">
        <v>28.530000690000001</v>
      </c>
      <c r="J51" s="2">
        <f>TREND(Calibration!$A$2:$A$4,Calibration!$B$2:$B$4,C51)</f>
        <v>392.84941384755268</v>
      </c>
      <c r="K51" s="2">
        <f>TREND(Calibration!$A$2:$A$4,Calibration!$C$2:$C$4,E51)</f>
        <v>538.18616966688046</v>
      </c>
      <c r="L51" s="2">
        <v>434.29330299360578</v>
      </c>
    </row>
    <row r="52" spans="1:12" x14ac:dyDescent="0.25">
      <c r="A52">
        <v>247435</v>
      </c>
      <c r="B52">
        <v>14.510000229999999</v>
      </c>
      <c r="C52">
        <v>0.47739999999999999</v>
      </c>
      <c r="D52">
        <v>25.8409996</v>
      </c>
      <c r="E52">
        <v>0.24498001</v>
      </c>
      <c r="F52">
        <v>33.694000240000001</v>
      </c>
      <c r="G52">
        <v>3.8000000000000002E-4</v>
      </c>
      <c r="H52">
        <v>28.562000269999999</v>
      </c>
      <c r="J52" s="2">
        <f>TREND(Calibration!$A$2:$A$4,Calibration!$B$2:$B$4,C52)</f>
        <v>386.25684131679691</v>
      </c>
      <c r="K52" s="2">
        <f>TREND(Calibration!$A$2:$A$4,Calibration!$C$2:$C$4,E52)</f>
        <v>538.18616966688046</v>
      </c>
      <c r="L52" s="2">
        <v>429.68684777257096</v>
      </c>
    </row>
    <row r="53" spans="1:12" x14ac:dyDescent="0.25">
      <c r="A53">
        <v>252437</v>
      </c>
      <c r="B53">
        <v>14.52600002</v>
      </c>
      <c r="C53">
        <v>0.48010001000000002</v>
      </c>
      <c r="D53">
        <v>25.82799911</v>
      </c>
      <c r="E53">
        <v>0.24498001</v>
      </c>
      <c r="F53">
        <v>33.691001890000003</v>
      </c>
      <c r="G53">
        <v>3.8000000000000002E-4</v>
      </c>
      <c r="H53">
        <v>28.559000019999999</v>
      </c>
      <c r="J53" s="2">
        <f>TREND(Calibration!$A$2:$A$4,Calibration!$B$2:$B$4,C53)</f>
        <v>388.32661012595577</v>
      </c>
      <c r="K53" s="2">
        <f>TREND(Calibration!$A$2:$A$4,Calibration!$C$2:$C$4,E53)</f>
        <v>538.18616966688046</v>
      </c>
      <c r="L53" s="2">
        <v>432.37983110276724</v>
      </c>
    </row>
    <row r="54" spans="1:12" x14ac:dyDescent="0.25">
      <c r="A54">
        <v>257435</v>
      </c>
      <c r="B54">
        <v>14.536000250000001</v>
      </c>
      <c r="C54">
        <v>0.48710001000000003</v>
      </c>
      <c r="D54">
        <v>25.805999759999999</v>
      </c>
      <c r="E54">
        <v>0.24498001</v>
      </c>
      <c r="F54">
        <v>33.722999569999999</v>
      </c>
      <c r="G54">
        <v>4.2999999999999999E-4</v>
      </c>
      <c r="H54">
        <v>28.559000019999999</v>
      </c>
      <c r="J54" s="2">
        <f>TREND(Calibration!$A$2:$A$4,Calibration!$B$2:$B$4,C54)</f>
        <v>393.69265753471046</v>
      </c>
      <c r="K54" s="2">
        <f>TREND(Calibration!$A$2:$A$4,Calibration!$C$2:$C$4,E54)</f>
        <v>538.18616966688046</v>
      </c>
      <c r="L54" s="2">
        <v>437.34065029367497</v>
      </c>
    </row>
    <row r="55" spans="1:12" x14ac:dyDescent="0.25">
      <c r="A55">
        <v>262434</v>
      </c>
      <c r="B55">
        <v>14.50899982</v>
      </c>
      <c r="C55">
        <v>0.48710001000000003</v>
      </c>
      <c r="D55">
        <v>25.81399918</v>
      </c>
      <c r="E55">
        <v>0.24492</v>
      </c>
      <c r="F55">
        <v>33.73500061</v>
      </c>
      <c r="G55">
        <v>3.2000000000000003E-4</v>
      </c>
      <c r="H55">
        <v>28.594999309999999</v>
      </c>
      <c r="J55" s="2">
        <f>TREND(Calibration!$A$2:$A$4,Calibration!$B$2:$B$4,C55)</f>
        <v>393.69265753471046</v>
      </c>
      <c r="K55" s="2">
        <f>TREND(Calibration!$A$2:$A$4,Calibration!$C$2:$C$4,E55)</f>
        <v>537.92788581491482</v>
      </c>
      <c r="L55" s="2">
        <v>436.56109633319215</v>
      </c>
    </row>
    <row r="56" spans="1:12" x14ac:dyDescent="0.25">
      <c r="A56">
        <v>267434</v>
      </c>
      <c r="B56">
        <v>14.53499985</v>
      </c>
      <c r="C56">
        <v>0.49630001000000001</v>
      </c>
      <c r="D56">
        <v>25.822000500000001</v>
      </c>
      <c r="E56">
        <v>0.24498001</v>
      </c>
      <c r="F56">
        <v>33.772998809999997</v>
      </c>
      <c r="G56">
        <v>3.8000000000000002E-4</v>
      </c>
      <c r="H56">
        <v>28.569000240000001</v>
      </c>
      <c r="J56" s="2">
        <f>TREND(Calibration!$A$2:$A$4,Calibration!$B$2:$B$4,C56)</f>
        <v>400.74517698621668</v>
      </c>
      <c r="K56" s="2">
        <f>TREND(Calibration!$A$2:$A$4,Calibration!$C$2:$C$4,E56)</f>
        <v>538.18616966688046</v>
      </c>
      <c r="L56" s="2">
        <v>436.98629341065629</v>
      </c>
    </row>
    <row r="57" spans="1:12" x14ac:dyDescent="0.25">
      <c r="A57">
        <v>272453</v>
      </c>
      <c r="B57">
        <v>14.47900009</v>
      </c>
      <c r="C57">
        <v>0.48820001000000002</v>
      </c>
      <c r="D57">
        <v>25.86000061</v>
      </c>
      <c r="E57">
        <v>0.24535000000000001</v>
      </c>
      <c r="F57">
        <v>33.7140007</v>
      </c>
      <c r="G57">
        <v>3.2000000000000003E-4</v>
      </c>
      <c r="H57">
        <v>28.541000369999999</v>
      </c>
      <c r="J57" s="2">
        <f>TREND(Calibration!$A$2:$A$4,Calibration!$B$2:$B$4,C57)</f>
        <v>394.53589355608619</v>
      </c>
      <c r="K57" s="2">
        <f>TREND(Calibration!$A$2:$A$4,Calibration!$C$2:$C$4,E57)</f>
        <v>539.77861163303169</v>
      </c>
      <c r="L57" s="2">
        <v>432.37983110276724</v>
      </c>
    </row>
    <row r="58" spans="1:12" x14ac:dyDescent="0.25">
      <c r="A58">
        <v>277442</v>
      </c>
      <c r="B58">
        <v>14.50199986</v>
      </c>
      <c r="C58">
        <v>0.49579999000000002</v>
      </c>
      <c r="D58">
        <v>25.865999219999999</v>
      </c>
      <c r="E58">
        <v>0.24529999</v>
      </c>
      <c r="F58">
        <v>33.758998869999999</v>
      </c>
      <c r="G58">
        <v>4.2999999999999999E-4</v>
      </c>
      <c r="H58">
        <v>28.496000290000001</v>
      </c>
      <c r="J58" s="2">
        <f>TREND(Calibration!$A$2:$A$4,Calibration!$B$2:$B$4,C58)</f>
        <v>400.36187255402729</v>
      </c>
      <c r="K58" s="2">
        <f>TREND(Calibration!$A$2:$A$4,Calibration!$C$2:$C$4,E58)</f>
        <v>539.56336791637113</v>
      </c>
      <c r="L58" s="2">
        <v>436.20673236331925</v>
      </c>
    </row>
    <row r="59" spans="1:12" x14ac:dyDescent="0.25">
      <c r="A59">
        <v>282442</v>
      </c>
      <c r="B59">
        <v>14.48499966</v>
      </c>
      <c r="C59">
        <v>0.48280001</v>
      </c>
      <c r="D59">
        <v>25.85700035</v>
      </c>
      <c r="E59">
        <v>0.24557000000000001</v>
      </c>
      <c r="F59">
        <v>33.729999540000001</v>
      </c>
      <c r="G59">
        <v>3.2000000000000003E-4</v>
      </c>
      <c r="H59">
        <v>28.492000579999999</v>
      </c>
      <c r="J59" s="2">
        <f>TREND(Calibration!$A$2:$A$4,Calibration!$B$2:$B$4,C59)</f>
        <v>390.39637126933258</v>
      </c>
      <c r="K59" s="2">
        <f>TREND(Calibration!$A$2:$A$4,Calibration!$C$2:$C$4,E59)</f>
        <v>540.72549460974278</v>
      </c>
      <c r="L59" s="2">
        <v>435.42717840283643</v>
      </c>
    </row>
    <row r="60" spans="1:12" x14ac:dyDescent="0.25">
      <c r="A60">
        <v>287436</v>
      </c>
      <c r="B60">
        <v>14.56499958</v>
      </c>
      <c r="C60">
        <v>0.4914</v>
      </c>
      <c r="D60">
        <v>25.881000520000001</v>
      </c>
      <c r="E60">
        <v>0.24589000999999999</v>
      </c>
      <c r="F60">
        <v>33.771999360000002</v>
      </c>
      <c r="G60">
        <v>3.8000000000000002E-4</v>
      </c>
      <c r="H60">
        <v>28.525999070000001</v>
      </c>
      <c r="J60" s="2">
        <f>TREND(Calibration!$A$2:$A$4,Calibration!$B$2:$B$4,C60)</f>
        <v>396.98893613430636</v>
      </c>
      <c r="K60" s="2">
        <f>TREND(Calibration!$A$2:$A$4,Calibration!$C$2:$C$4,E60)</f>
        <v>542.1028219796392</v>
      </c>
      <c r="L60" s="2">
        <v>434.64762444235362</v>
      </c>
    </row>
    <row r="61" spans="1:12" x14ac:dyDescent="0.25">
      <c r="A61">
        <v>292442</v>
      </c>
      <c r="B61">
        <v>14.49100018</v>
      </c>
      <c r="C61">
        <v>0.48010001000000002</v>
      </c>
      <c r="D61">
        <v>25.868999479999999</v>
      </c>
      <c r="E61">
        <v>0.24595</v>
      </c>
      <c r="F61">
        <v>33.742000580000003</v>
      </c>
      <c r="G61">
        <v>2.7E-4</v>
      </c>
      <c r="H61">
        <v>28.56100082</v>
      </c>
      <c r="J61" s="2">
        <f>TREND(Calibration!$A$2:$A$4,Calibration!$B$2:$B$4,C61)</f>
        <v>388.32661012595577</v>
      </c>
      <c r="K61" s="2">
        <f>TREND(Calibration!$A$2:$A$4,Calibration!$C$2:$C$4,E61)</f>
        <v>542.3610197513342</v>
      </c>
      <c r="L61" s="2">
        <v>434.64762444235362</v>
      </c>
    </row>
    <row r="62" spans="1:12" x14ac:dyDescent="0.25">
      <c r="A62">
        <v>297435</v>
      </c>
      <c r="B62">
        <v>14.475000380000001</v>
      </c>
      <c r="C62">
        <v>0.4914</v>
      </c>
      <c r="D62">
        <v>25.878999709999999</v>
      </c>
      <c r="E62">
        <v>0.24595</v>
      </c>
      <c r="F62">
        <v>33.777000430000001</v>
      </c>
      <c r="G62">
        <v>3.8000000000000002E-4</v>
      </c>
      <c r="H62">
        <v>28.476999280000001</v>
      </c>
      <c r="J62" s="2">
        <f>TREND(Calibration!$A$2:$A$4,Calibration!$B$2:$B$4,C62)</f>
        <v>396.98893613430636</v>
      </c>
      <c r="K62" s="2">
        <f>TREND(Calibration!$A$2:$A$4,Calibration!$C$2:$C$4,E62)</f>
        <v>542.3610197513342</v>
      </c>
      <c r="L62" s="2">
        <v>438.12020425415778</v>
      </c>
    </row>
    <row r="63" spans="1:12" x14ac:dyDescent="0.25">
      <c r="A63">
        <v>302436</v>
      </c>
      <c r="B63">
        <v>14.477000240000001</v>
      </c>
      <c r="C63">
        <v>0.48660001000000003</v>
      </c>
      <c r="D63">
        <v>25.85899925</v>
      </c>
      <c r="E63">
        <v>0.24595</v>
      </c>
      <c r="F63">
        <v>33.752998349999999</v>
      </c>
      <c r="G63">
        <v>3.8000000000000002E-4</v>
      </c>
      <c r="H63">
        <v>28.54899979</v>
      </c>
      <c r="J63" s="2">
        <f>TREND(Calibration!$A$2:$A$4,Calibration!$B$2:$B$4,C63)</f>
        <v>393.30936843408512</v>
      </c>
      <c r="K63" s="2">
        <f>TREND(Calibration!$A$2:$A$4,Calibration!$C$2:$C$4,E63)</f>
        <v>542.3610197513342</v>
      </c>
      <c r="L63" s="2">
        <v>440.03364071072542</v>
      </c>
    </row>
    <row r="64" spans="1:12" x14ac:dyDescent="0.25">
      <c r="A64">
        <v>307508</v>
      </c>
      <c r="B64">
        <v>14.42300034</v>
      </c>
      <c r="C64">
        <v>0.48060000000000003</v>
      </c>
      <c r="D64">
        <v>25.881999969999999</v>
      </c>
      <c r="E64">
        <v>0.24589000999999999</v>
      </c>
      <c r="F64">
        <v>33.757999419999997</v>
      </c>
      <c r="G64">
        <v>3.2000000000000003E-4</v>
      </c>
      <c r="H64">
        <v>28.528999330000001</v>
      </c>
      <c r="J64" s="2">
        <f>TREND(Calibration!$A$2:$A$4,Calibration!$B$2:$B$4,C64)</f>
        <v>388.70989156079906</v>
      </c>
      <c r="K64" s="2">
        <f>TREND(Calibration!$A$2:$A$4,Calibration!$C$2:$C$4,E64)</f>
        <v>542.1028219796392</v>
      </c>
      <c r="L64" s="2">
        <v>441.52187300297476</v>
      </c>
    </row>
    <row r="65" spans="1:12" x14ac:dyDescent="0.25">
      <c r="A65">
        <v>312436</v>
      </c>
      <c r="B65">
        <v>14.416000370000001</v>
      </c>
      <c r="C65">
        <v>0.49200000999999999</v>
      </c>
      <c r="D65">
        <v>25.84399986</v>
      </c>
      <c r="E65">
        <v>0.24626999999999999</v>
      </c>
      <c r="F65">
        <v>33.798999790000003</v>
      </c>
      <c r="G65">
        <v>4.2999999999999999E-4</v>
      </c>
      <c r="H65">
        <v>28.48699951</v>
      </c>
      <c r="J65" s="2">
        <f>TREND(Calibration!$A$2:$A$4,Calibration!$B$2:$B$4,C65)</f>
        <v>397.44889072083873</v>
      </c>
      <c r="K65" s="2">
        <f>TREND(Calibration!$A$2:$A$4,Calibration!$C$2:$C$4,E65)</f>
        <v>543.73830408109552</v>
      </c>
      <c r="L65" s="2">
        <v>445.77401386211602</v>
      </c>
    </row>
    <row r="66" spans="1:12" x14ac:dyDescent="0.25">
      <c r="A66">
        <v>317436</v>
      </c>
      <c r="B66">
        <v>14.373999599999999</v>
      </c>
      <c r="C66">
        <v>0.49409999999999998</v>
      </c>
      <c r="D66">
        <v>25.871000290000001</v>
      </c>
      <c r="E66">
        <v>0.24626999999999999</v>
      </c>
      <c r="F66">
        <v>33.76499939</v>
      </c>
      <c r="G66">
        <v>3.2000000000000003E-4</v>
      </c>
      <c r="H66">
        <v>28.43000031</v>
      </c>
      <c r="J66" s="2">
        <f>TREND(Calibration!$A$2:$A$4,Calibration!$B$2:$B$4,C66)</f>
        <v>399.05869727768317</v>
      </c>
      <c r="K66" s="2">
        <f>TREND(Calibration!$A$2:$A$4,Calibration!$C$2:$C$4,E66)</f>
        <v>543.73830408109552</v>
      </c>
      <c r="L66" s="2">
        <v>448.46699719231225</v>
      </c>
    </row>
    <row r="67" spans="1:12" x14ac:dyDescent="0.25">
      <c r="A67">
        <v>322436</v>
      </c>
      <c r="B67">
        <v>14.34399986</v>
      </c>
      <c r="C67">
        <v>0.48390000999999999</v>
      </c>
      <c r="D67">
        <v>25.89100075</v>
      </c>
      <c r="E67">
        <v>0.24660000000000001</v>
      </c>
      <c r="F67">
        <v>33.740001679999999</v>
      </c>
      <c r="G67">
        <v>3.8000000000000002E-4</v>
      </c>
      <c r="H67">
        <v>28.443000789999999</v>
      </c>
      <c r="J67" s="2">
        <f>TREND(Calibration!$A$2:$A$4,Calibration!$B$2:$B$4,C67)</f>
        <v>391.23960729070831</v>
      </c>
      <c r="K67" s="2">
        <f>TREND(Calibration!$A$2:$A$4,Calibration!$C$2:$C$4,E67)</f>
        <v>545.15862854616216</v>
      </c>
      <c r="L67" s="2">
        <v>446.90788927134668</v>
      </c>
    </row>
    <row r="68" spans="1:12" x14ac:dyDescent="0.25">
      <c r="A68">
        <v>327441</v>
      </c>
      <c r="B68">
        <v>14.38700008</v>
      </c>
      <c r="C68">
        <v>0.4763</v>
      </c>
      <c r="D68">
        <v>25.875</v>
      </c>
      <c r="E68">
        <v>0.24665000000000001</v>
      </c>
      <c r="F68">
        <v>33.729999540000001</v>
      </c>
      <c r="G68">
        <v>3.8000000000000002E-4</v>
      </c>
      <c r="H68">
        <v>28.520000459999999</v>
      </c>
      <c r="J68" s="2">
        <f>TREND(Calibration!$A$2:$A$4,Calibration!$B$2:$B$4,C68)</f>
        <v>385.41360529542118</v>
      </c>
      <c r="K68" s="2">
        <f>TREND(Calibration!$A$2:$A$4,Calibration!$C$2:$C$4,E68)</f>
        <v>545.37382922268739</v>
      </c>
      <c r="L68" s="2">
        <v>445.77401386211602</v>
      </c>
    </row>
    <row r="69" spans="1:12" x14ac:dyDescent="0.25">
      <c r="A69">
        <v>332436</v>
      </c>
      <c r="B69">
        <v>14.35700035</v>
      </c>
      <c r="C69">
        <v>0.48710001000000003</v>
      </c>
      <c r="D69">
        <v>25.881000520000001</v>
      </c>
      <c r="E69">
        <v>0.24654000000000001</v>
      </c>
      <c r="F69">
        <v>33.752998349999999</v>
      </c>
      <c r="G69">
        <v>3.8000000000000002E-4</v>
      </c>
      <c r="H69">
        <v>28.445999149999999</v>
      </c>
      <c r="J69" s="2">
        <f>TREND(Calibration!$A$2:$A$4,Calibration!$B$2:$B$4,C69)</f>
        <v>393.69265753471046</v>
      </c>
      <c r="K69" s="2">
        <f>TREND(Calibration!$A$2:$A$4,Calibration!$C$2:$C$4,E69)</f>
        <v>544.90038773433184</v>
      </c>
      <c r="L69" s="2">
        <v>450.38042656202572</v>
      </c>
    </row>
    <row r="70" spans="1:12" x14ac:dyDescent="0.25">
      <c r="A70">
        <v>337436</v>
      </c>
      <c r="B70">
        <v>14.36100006</v>
      </c>
      <c r="C70">
        <v>0.47899999999999998</v>
      </c>
      <c r="D70">
        <v>25.884000780000001</v>
      </c>
      <c r="E70">
        <v>0.24660000000000001</v>
      </c>
      <c r="F70">
        <v>33.733001710000003</v>
      </c>
      <c r="G70">
        <v>3.2000000000000003E-4</v>
      </c>
      <c r="H70">
        <v>28.510000229999999</v>
      </c>
      <c r="J70" s="2">
        <f>TREND(Calibration!$A$2:$A$4,Calibration!$B$2:$B$4,C70)</f>
        <v>387.48336643879799</v>
      </c>
      <c r="K70" s="2">
        <f>TREND(Calibration!$A$2:$A$4,Calibration!$C$2:$C$4,E70)</f>
        <v>545.15862854616216</v>
      </c>
      <c r="L70" s="2">
        <v>449.17567552407877</v>
      </c>
    </row>
    <row r="71" spans="1:12" x14ac:dyDescent="0.25">
      <c r="A71">
        <v>342435</v>
      </c>
      <c r="B71">
        <v>14.369999890000001</v>
      </c>
      <c r="C71">
        <v>0.48980001000000001</v>
      </c>
      <c r="D71">
        <v>25.85899925</v>
      </c>
      <c r="E71">
        <v>0.24660000000000001</v>
      </c>
      <c r="F71">
        <v>33.79700089</v>
      </c>
      <c r="G71">
        <v>4.2999999999999999E-4</v>
      </c>
      <c r="H71">
        <v>28.5359993</v>
      </c>
      <c r="J71" s="2">
        <f>TREND(Calibration!$A$2:$A$4,Calibration!$B$2:$B$4,C71)</f>
        <v>395.76241867808727</v>
      </c>
      <c r="K71" s="2">
        <f>TREND(Calibration!$A$2:$A$4,Calibration!$C$2:$C$4,E71)</f>
        <v>545.15862854616216</v>
      </c>
      <c r="L71" s="2">
        <v>454.20733490943189</v>
      </c>
    </row>
    <row r="72" spans="1:12" x14ac:dyDescent="0.25">
      <c r="A72">
        <v>347435</v>
      </c>
      <c r="B72">
        <v>14.35400009</v>
      </c>
      <c r="C72">
        <v>0.48660001000000003</v>
      </c>
      <c r="D72">
        <v>25.854999540000001</v>
      </c>
      <c r="E72">
        <v>0.24648999999999999</v>
      </c>
      <c r="F72">
        <v>33.793998719999998</v>
      </c>
      <c r="G72">
        <v>4.8999999999999998E-4</v>
      </c>
      <c r="H72">
        <v>28.533000950000002</v>
      </c>
      <c r="J72" s="2">
        <f>TREND(Calibration!$A$2:$A$4,Calibration!$B$2:$B$4,C72)</f>
        <v>393.30936843408512</v>
      </c>
      <c r="K72" s="2">
        <f>TREND(Calibration!$A$2:$A$4,Calibration!$C$2:$C$4,E72)</f>
        <v>544.68518705780662</v>
      </c>
      <c r="L72" s="2">
        <v>459.16815410033962</v>
      </c>
    </row>
    <row r="73" spans="1:12" x14ac:dyDescent="0.25">
      <c r="A73">
        <v>352435</v>
      </c>
      <c r="B73">
        <v>14.31200027</v>
      </c>
      <c r="C73">
        <v>0.4914</v>
      </c>
      <c r="D73">
        <v>25.8390007</v>
      </c>
      <c r="E73">
        <v>0.24698000000000001</v>
      </c>
      <c r="F73">
        <v>33.791000369999999</v>
      </c>
      <c r="G73">
        <v>3.8000000000000002E-4</v>
      </c>
      <c r="H73">
        <v>28.500999449999998</v>
      </c>
      <c r="J73" s="2">
        <f>TREND(Calibration!$A$2:$A$4,Calibration!$B$2:$B$4,C73)</f>
        <v>396.98893613430636</v>
      </c>
      <c r="K73" s="2">
        <f>TREND(Calibration!$A$2:$A$4,Calibration!$C$2:$C$4,E73)</f>
        <v>546.79415368775381</v>
      </c>
      <c r="L73" s="2">
        <v>461.43594035307183</v>
      </c>
    </row>
    <row r="74" spans="1:12" x14ac:dyDescent="0.25">
      <c r="A74">
        <v>357444</v>
      </c>
      <c r="B74">
        <v>14.31499958</v>
      </c>
      <c r="C74">
        <v>0.49039999000000001</v>
      </c>
      <c r="D74">
        <v>25.841999049999998</v>
      </c>
      <c r="E74">
        <v>0.24692</v>
      </c>
      <c r="F74">
        <v>33.777999880000003</v>
      </c>
      <c r="G74">
        <v>4.2999999999999999E-4</v>
      </c>
      <c r="H74">
        <v>28.45299911</v>
      </c>
      <c r="J74" s="2">
        <f>TREND(Calibration!$A$2:$A$4,Calibration!$B$2:$B$4,C74)</f>
        <v>396.22235026727367</v>
      </c>
      <c r="K74" s="2">
        <f>TREND(Calibration!$A$2:$A$4,Calibration!$C$2:$C$4,E74)</f>
        <v>546.53591287592349</v>
      </c>
      <c r="L74" s="2">
        <v>465.26284161362378</v>
      </c>
    </row>
    <row r="75" spans="1:12" x14ac:dyDescent="0.25">
      <c r="A75">
        <v>362435</v>
      </c>
      <c r="B75">
        <v>14.32499981</v>
      </c>
      <c r="C75">
        <v>0.48930001000000001</v>
      </c>
      <c r="D75">
        <v>25.854999540000001</v>
      </c>
      <c r="E75">
        <v>0.24687000000000001</v>
      </c>
      <c r="F75">
        <v>33.775001529999997</v>
      </c>
      <c r="G75">
        <v>4.2999999999999999E-4</v>
      </c>
      <c r="H75">
        <v>28.461999890000001</v>
      </c>
      <c r="J75" s="2">
        <f>TREND(Calibration!$A$2:$A$4,Calibration!$B$2:$B$4,C75)</f>
        <v>395.37912957746192</v>
      </c>
      <c r="K75" s="2">
        <f>TREND(Calibration!$A$2:$A$4,Calibration!$C$2:$C$4,E75)</f>
        <v>546.32071219939826</v>
      </c>
      <c r="L75" s="2">
        <v>466.82195662144363</v>
      </c>
    </row>
    <row r="76" spans="1:12" x14ac:dyDescent="0.25">
      <c r="A76">
        <v>367435</v>
      </c>
      <c r="B76">
        <v>14.32499981</v>
      </c>
      <c r="C76">
        <v>0.48010001000000002</v>
      </c>
      <c r="D76">
        <v>25.854999540000001</v>
      </c>
      <c r="E76">
        <v>0.24698000000000001</v>
      </c>
      <c r="F76">
        <v>33.769001009999997</v>
      </c>
      <c r="G76">
        <v>3.8000000000000002E-4</v>
      </c>
      <c r="H76">
        <v>28.42399979</v>
      </c>
      <c r="J76" s="2">
        <f>TREND(Calibration!$A$2:$A$4,Calibration!$B$2:$B$4,C76)</f>
        <v>388.32661012595577</v>
      </c>
      <c r="K76" s="2">
        <f>TREND(Calibration!$A$2:$A$4,Calibration!$C$2:$C$4,E76)</f>
        <v>546.79415368775381</v>
      </c>
      <c r="L76" s="2">
        <v>470.64885788199558</v>
      </c>
    </row>
    <row r="77" spans="1:12" x14ac:dyDescent="0.25">
      <c r="A77">
        <v>372436</v>
      </c>
      <c r="B77">
        <v>14.37699986</v>
      </c>
      <c r="C77">
        <v>0.47310001000000002</v>
      </c>
      <c r="D77">
        <v>25.851999280000001</v>
      </c>
      <c r="E77">
        <v>0.24725000999999999</v>
      </c>
      <c r="F77">
        <v>33.736999509999997</v>
      </c>
      <c r="G77">
        <v>4.2999999999999999E-4</v>
      </c>
      <c r="H77">
        <v>28.503999709999999</v>
      </c>
      <c r="J77" s="2">
        <f>TREND(Calibration!$A$2:$A$4,Calibration!$B$2:$B$4,C77)</f>
        <v>382.96056271720101</v>
      </c>
      <c r="K77" s="2">
        <f>TREND(Calibration!$A$2:$A$4,Calibration!$C$2:$C$4,E77)</f>
        <v>547.956280381125</v>
      </c>
      <c r="L77" s="2">
        <v>470.22361828340638</v>
      </c>
    </row>
    <row r="78" spans="1:12" x14ac:dyDescent="0.25">
      <c r="A78">
        <v>377435</v>
      </c>
      <c r="B78">
        <v>14.36100006</v>
      </c>
      <c r="C78">
        <v>0.47850000999999998</v>
      </c>
      <c r="D78">
        <v>25.893999099999998</v>
      </c>
      <c r="E78">
        <v>0.24729999999999999</v>
      </c>
      <c r="F78">
        <v>33.780998230000002</v>
      </c>
      <c r="G78">
        <v>3.8000000000000002E-4</v>
      </c>
      <c r="H78">
        <v>28.403999330000001</v>
      </c>
      <c r="J78" s="2">
        <f>TREND(Calibration!$A$2:$A$4,Calibration!$B$2:$B$4,C78)</f>
        <v>387.10008500395463</v>
      </c>
      <c r="K78" s="2">
        <f>TREND(Calibration!$A$2:$A$4,Calibration!$C$2:$C$4,E78)</f>
        <v>548.1714380175149</v>
      </c>
      <c r="L78" s="2">
        <v>476.38918851226106</v>
      </c>
    </row>
    <row r="79" spans="1:12" x14ac:dyDescent="0.25">
      <c r="A79">
        <v>382435</v>
      </c>
      <c r="B79">
        <v>14.380000109999999</v>
      </c>
      <c r="C79">
        <v>0.47520000000000001</v>
      </c>
      <c r="D79">
        <v>25.871000290000001</v>
      </c>
      <c r="E79">
        <v>0.24756998999999999</v>
      </c>
      <c r="F79">
        <v>33.752998349999999</v>
      </c>
      <c r="G79">
        <v>3.8000000000000002E-4</v>
      </c>
      <c r="H79">
        <v>28.378999709999999</v>
      </c>
      <c r="J79" s="2">
        <f>TREND(Calibration!$A$2:$A$4,Calibration!$B$2:$B$4,C79)</f>
        <v>384.57036927404545</v>
      </c>
      <c r="K79" s="2">
        <f>TREND(Calibration!$A$2:$A$4,Calibration!$C$2:$C$4,E79)</f>
        <v>549.3334786306159</v>
      </c>
      <c r="L79" s="2">
        <v>480.9956508201501</v>
      </c>
    </row>
    <row r="80" spans="1:12" x14ac:dyDescent="0.25">
      <c r="A80">
        <v>387435</v>
      </c>
      <c r="B80">
        <v>14.38700008</v>
      </c>
      <c r="C80">
        <v>0.47690000999999999</v>
      </c>
      <c r="D80">
        <v>25.864999770000001</v>
      </c>
      <c r="E80">
        <v>0.24745998999999999</v>
      </c>
      <c r="F80">
        <v>33.743000029999997</v>
      </c>
      <c r="G80">
        <v>4.2999999999999999E-4</v>
      </c>
      <c r="H80">
        <v>28.395000459999999</v>
      </c>
      <c r="J80" s="2">
        <f>TREND(Calibration!$A$2:$A$4,Calibration!$B$2:$B$4,C80)</f>
        <v>385.87355988195355</v>
      </c>
      <c r="K80" s="2">
        <f>TREND(Calibration!$A$2:$A$4,Calibration!$C$2:$C$4,E80)</f>
        <v>548.86003714226035</v>
      </c>
      <c r="L80" s="2">
        <v>481.35000770316879</v>
      </c>
    </row>
    <row r="81" spans="1:12" x14ac:dyDescent="0.25">
      <c r="A81">
        <v>392436</v>
      </c>
      <c r="B81">
        <v>14.43500042</v>
      </c>
      <c r="C81">
        <v>0.48230001</v>
      </c>
      <c r="D81">
        <v>25.836000439999999</v>
      </c>
      <c r="E81">
        <v>0.24784</v>
      </c>
      <c r="F81">
        <v>33.76499939</v>
      </c>
      <c r="G81">
        <v>4.2999999999999999E-4</v>
      </c>
      <c r="H81">
        <v>28.400999070000001</v>
      </c>
      <c r="J81" s="2">
        <f>TREND(Calibration!$A$2:$A$4,Calibration!$B$2:$B$4,C81)</f>
        <v>390.01308216870723</v>
      </c>
      <c r="K81" s="2">
        <f>TREND(Calibration!$A$2:$A$4,Calibration!$C$2:$C$4,E81)</f>
        <v>550.49560532398732</v>
      </c>
      <c r="L81" s="2">
        <v>483.2634370728822</v>
      </c>
    </row>
    <row r="82" spans="1:12" x14ac:dyDescent="0.25">
      <c r="A82">
        <v>397434</v>
      </c>
      <c r="B82">
        <v>14.39299965</v>
      </c>
      <c r="C82">
        <v>0.48010001000000002</v>
      </c>
      <c r="D82">
        <v>25.841999049999998</v>
      </c>
      <c r="E82">
        <v>0.24826999999999999</v>
      </c>
      <c r="F82">
        <v>33.740001679999999</v>
      </c>
      <c r="G82">
        <v>3.8000000000000002E-4</v>
      </c>
      <c r="H82">
        <v>28.356000900000002</v>
      </c>
      <c r="J82" s="2">
        <f>TREND(Calibration!$A$2:$A$4,Calibration!$B$2:$B$4,C82)</f>
        <v>388.32661012595577</v>
      </c>
      <c r="K82" s="2">
        <f>TREND(Calibration!$A$2:$A$4,Calibration!$C$2:$C$4,E82)</f>
        <v>552.34633114210419</v>
      </c>
      <c r="L82" s="2">
        <v>484.39735500323803</v>
      </c>
    </row>
    <row r="83" spans="1:12" x14ac:dyDescent="0.25">
      <c r="A83">
        <v>402436</v>
      </c>
      <c r="B83">
        <v>14.416000370000001</v>
      </c>
      <c r="C83">
        <v>0.47310001000000002</v>
      </c>
      <c r="D83">
        <v>25.849000929999999</v>
      </c>
      <c r="E83">
        <v>0.24822</v>
      </c>
      <c r="F83">
        <v>33.701000209999997</v>
      </c>
      <c r="G83">
        <v>3.2000000000000003E-4</v>
      </c>
      <c r="H83">
        <v>28.443000789999999</v>
      </c>
      <c r="J83" s="2">
        <f>TREND(Calibration!$A$2:$A$4,Calibration!$B$2:$B$4,C83)</f>
        <v>382.96056271720101</v>
      </c>
      <c r="K83" s="2">
        <f>TREND(Calibration!$A$2:$A$4,Calibration!$C$2:$C$4,E83)</f>
        <v>552.13113046557896</v>
      </c>
      <c r="L83" s="2">
        <v>493.61027253216179</v>
      </c>
    </row>
    <row r="84" spans="1:12" x14ac:dyDescent="0.25">
      <c r="A84">
        <v>407443</v>
      </c>
      <c r="B84">
        <v>14.458000180000001</v>
      </c>
      <c r="C84">
        <v>0.47089999999999999</v>
      </c>
      <c r="D84">
        <v>25.81699944</v>
      </c>
      <c r="E84">
        <v>0.24795</v>
      </c>
      <c r="F84">
        <v>33.745998380000003</v>
      </c>
      <c r="G84">
        <v>4.2999999999999999E-4</v>
      </c>
      <c r="H84">
        <v>28.46899986</v>
      </c>
      <c r="J84" s="2">
        <f>TREND(Calibration!$A$2:$A$4,Calibration!$B$2:$B$4,C84)</f>
        <v>381.2740830086675</v>
      </c>
      <c r="K84" s="2">
        <f>TREND(Calibration!$A$2:$A$4,Calibration!$C$2:$C$4,E84)</f>
        <v>550.96904681234287</v>
      </c>
      <c r="L84" s="2">
        <v>492.47636168866023</v>
      </c>
    </row>
    <row r="85" spans="1:12" x14ac:dyDescent="0.25">
      <c r="A85">
        <v>412434</v>
      </c>
      <c r="B85">
        <v>14.48400021</v>
      </c>
      <c r="C85">
        <v>0.47690000999999999</v>
      </c>
      <c r="D85">
        <v>25.806999210000001</v>
      </c>
      <c r="E85">
        <v>0.24789</v>
      </c>
      <c r="F85">
        <v>33.777999880000003</v>
      </c>
      <c r="G85">
        <v>4.8999999999999998E-4</v>
      </c>
      <c r="H85">
        <v>28.520000459999999</v>
      </c>
      <c r="J85" s="2">
        <f>TREND(Calibration!$A$2:$A$4,Calibration!$B$2:$B$4,C85)</f>
        <v>385.87355988195355</v>
      </c>
      <c r="K85" s="2">
        <f>TREND(Calibration!$A$2:$A$4,Calibration!$C$2:$C$4,E85)</f>
        <v>550.71080600051255</v>
      </c>
      <c r="L85" s="2">
        <v>490.13768563350345</v>
      </c>
    </row>
    <row r="86" spans="1:12" x14ac:dyDescent="0.25">
      <c r="A86">
        <v>417436</v>
      </c>
      <c r="B86">
        <v>14.42500019</v>
      </c>
      <c r="C86">
        <v>0.47249999999999998</v>
      </c>
      <c r="D86">
        <v>25.82600021</v>
      </c>
      <c r="E86">
        <v>0.24784</v>
      </c>
      <c r="F86">
        <v>33.743000029999997</v>
      </c>
      <c r="G86">
        <v>3.8000000000000002E-4</v>
      </c>
      <c r="H86">
        <v>28.48500061</v>
      </c>
      <c r="J86" s="2">
        <f>TREND(Calibration!$A$2:$A$4,Calibration!$B$2:$B$4,C86)</f>
        <v>382.50060813066858</v>
      </c>
      <c r="K86" s="2">
        <f>TREND(Calibration!$A$2:$A$4,Calibration!$C$2:$C$4,E86)</f>
        <v>550.49560532398732</v>
      </c>
      <c r="L86" s="2">
        <v>496.30326294921224</v>
      </c>
    </row>
    <row r="87" spans="1:12" x14ac:dyDescent="0.25">
      <c r="A87">
        <v>422436</v>
      </c>
      <c r="B87">
        <v>14.477000240000001</v>
      </c>
      <c r="C87">
        <v>0.47789999999999999</v>
      </c>
      <c r="D87">
        <v>25.82600021</v>
      </c>
      <c r="E87">
        <v>0.24789</v>
      </c>
      <c r="F87">
        <v>33.780998230000002</v>
      </c>
      <c r="G87">
        <v>3.2000000000000003E-4</v>
      </c>
      <c r="H87">
        <v>28.520000459999999</v>
      </c>
      <c r="J87" s="2">
        <f>TREND(Calibration!$A$2:$A$4,Calibration!$B$2:$B$4,C87)</f>
        <v>386.64013041742226</v>
      </c>
      <c r="K87" s="2">
        <f>TREND(Calibration!$A$2:$A$4,Calibration!$C$2:$C$4,E87)</f>
        <v>550.71080600051255</v>
      </c>
      <c r="L87" s="2">
        <v>498.99624627940852</v>
      </c>
    </row>
    <row r="88" spans="1:12" x14ac:dyDescent="0.25">
      <c r="A88">
        <v>427437</v>
      </c>
      <c r="B88">
        <v>14.454999920000001</v>
      </c>
      <c r="C88">
        <v>0.48330000000000001</v>
      </c>
      <c r="D88">
        <v>25.81699944</v>
      </c>
      <c r="E88">
        <v>0.24784</v>
      </c>
      <c r="F88">
        <v>33.806999210000001</v>
      </c>
      <c r="G88">
        <v>3.8000000000000002E-4</v>
      </c>
      <c r="H88">
        <v>28.440000529999999</v>
      </c>
      <c r="J88" s="2">
        <f>TREND(Calibration!$A$2:$A$4,Calibration!$B$2:$B$4,C88)</f>
        <v>390.77965270417587</v>
      </c>
      <c r="K88" s="2">
        <f>TREND(Calibration!$A$2:$A$4,Calibration!$C$2:$C$4,E88)</f>
        <v>550.49560532398732</v>
      </c>
      <c r="L88" s="2">
        <v>497.43718087956802</v>
      </c>
    </row>
    <row r="89" spans="1:12" x14ac:dyDescent="0.25">
      <c r="A89">
        <v>432436</v>
      </c>
      <c r="B89">
        <v>14.41899967</v>
      </c>
      <c r="C89">
        <v>0.48010001000000002</v>
      </c>
      <c r="D89">
        <v>25.8390007</v>
      </c>
      <c r="E89">
        <v>0.24784</v>
      </c>
      <c r="F89">
        <v>33.775001529999997</v>
      </c>
      <c r="G89">
        <v>3.8000000000000002E-4</v>
      </c>
      <c r="H89">
        <v>28.381999969999999</v>
      </c>
      <c r="J89" s="2">
        <f>TREND(Calibration!$A$2:$A$4,Calibration!$B$2:$B$4,C89)</f>
        <v>388.32661012595577</v>
      </c>
      <c r="K89" s="2">
        <f>TREND(Calibration!$A$2:$A$4,Calibration!$C$2:$C$4,E89)</f>
        <v>550.49560532398732</v>
      </c>
      <c r="L89" s="2">
        <v>500.13016420976425</v>
      </c>
    </row>
    <row r="90" spans="1:12" x14ac:dyDescent="0.25">
      <c r="A90">
        <v>437434</v>
      </c>
      <c r="B90">
        <v>14.42700005</v>
      </c>
      <c r="C90">
        <v>0.47150001000000002</v>
      </c>
      <c r="D90">
        <v>25.832000730000001</v>
      </c>
      <c r="E90">
        <v>0.24795</v>
      </c>
      <c r="F90">
        <v>33.736999509999997</v>
      </c>
      <c r="G90">
        <v>3.8000000000000002E-4</v>
      </c>
      <c r="H90">
        <v>28.447000500000001</v>
      </c>
      <c r="J90" s="2">
        <f>TREND(Calibration!$A$2:$A$4,Calibration!$B$2:$B$4,C90)</f>
        <v>381.73403759519994</v>
      </c>
      <c r="K90" s="2">
        <f>TREND(Calibration!$A$2:$A$4,Calibration!$C$2:$C$4,E90)</f>
        <v>550.96904681234287</v>
      </c>
      <c r="L90" s="2">
        <v>506.22485880990263</v>
      </c>
    </row>
    <row r="91" spans="1:12" x14ac:dyDescent="0.25">
      <c r="A91">
        <v>442435</v>
      </c>
      <c r="B91">
        <v>14.475000380000001</v>
      </c>
      <c r="C91">
        <v>0.4763</v>
      </c>
      <c r="D91">
        <v>25.792999269999999</v>
      </c>
      <c r="E91">
        <v>0.24789</v>
      </c>
      <c r="F91">
        <v>33.791000369999999</v>
      </c>
      <c r="G91">
        <v>3.8000000000000002E-4</v>
      </c>
      <c r="H91">
        <v>28.492000579999999</v>
      </c>
      <c r="J91" s="2">
        <f>TREND(Calibration!$A$2:$A$4,Calibration!$B$2:$B$4,C91)</f>
        <v>385.41360529542118</v>
      </c>
      <c r="K91" s="2">
        <f>TREND(Calibration!$A$2:$A$4,Calibration!$C$2:$C$4,E91)</f>
        <v>550.71080600051255</v>
      </c>
      <c r="L91" s="2">
        <v>504.73662651765324</v>
      </c>
    </row>
    <row r="92" spans="1:12" x14ac:dyDescent="0.25">
      <c r="A92">
        <v>447447</v>
      </c>
      <c r="B92">
        <v>14.449000359999999</v>
      </c>
      <c r="C92">
        <v>0.47690000999999999</v>
      </c>
      <c r="D92">
        <v>25.795000080000001</v>
      </c>
      <c r="E92">
        <v>0.24789</v>
      </c>
      <c r="F92">
        <v>33.77099991</v>
      </c>
      <c r="G92">
        <v>3.2000000000000003E-4</v>
      </c>
      <c r="H92">
        <v>28.472999569999999</v>
      </c>
      <c r="J92" s="2">
        <f>TREND(Calibration!$A$2:$A$4,Calibration!$B$2:$B$4,C92)</f>
        <v>385.87355988195355</v>
      </c>
      <c r="K92" s="2">
        <f>TREND(Calibration!$A$2:$A$4,Calibration!$C$2:$C$4,E92)</f>
        <v>550.71080600051255</v>
      </c>
      <c r="L92" s="2">
        <v>509.27219902311759</v>
      </c>
    </row>
    <row r="93" spans="1:12" x14ac:dyDescent="0.25">
      <c r="A93">
        <v>452443</v>
      </c>
      <c r="B93">
        <v>14.402000429999999</v>
      </c>
      <c r="C93">
        <v>0.47690000999999999</v>
      </c>
      <c r="D93">
        <v>25.799999239999998</v>
      </c>
      <c r="E93">
        <v>0.24784</v>
      </c>
      <c r="F93">
        <v>33.742000580000003</v>
      </c>
      <c r="G93">
        <v>3.8000000000000002E-4</v>
      </c>
      <c r="H93">
        <v>28.379999160000001</v>
      </c>
      <c r="J93" s="2">
        <f>TREND(Calibration!$A$2:$A$4,Calibration!$B$2:$B$4,C93)</f>
        <v>385.87355988195355</v>
      </c>
      <c r="K93" s="2">
        <f>TREND(Calibration!$A$2:$A$4,Calibration!$C$2:$C$4,E93)</f>
        <v>550.49560532398732</v>
      </c>
      <c r="L93" s="2">
        <v>508.91784214009891</v>
      </c>
    </row>
    <row r="94" spans="1:12" x14ac:dyDescent="0.25">
      <c r="A94">
        <v>457436</v>
      </c>
      <c r="B94">
        <v>14.46700001</v>
      </c>
      <c r="C94">
        <v>0.48330000000000001</v>
      </c>
      <c r="D94">
        <v>25.780000690000001</v>
      </c>
      <c r="E94">
        <v>0.24811</v>
      </c>
      <c r="F94">
        <v>33.754001619999997</v>
      </c>
      <c r="G94">
        <v>3.2000000000000003E-4</v>
      </c>
      <c r="H94">
        <v>28.486000059999999</v>
      </c>
      <c r="J94" s="2">
        <f>TREND(Calibration!$A$2:$A$4,Calibration!$B$2:$B$4,C94)</f>
        <v>390.77965270417587</v>
      </c>
      <c r="K94" s="2">
        <f>TREND(Calibration!$A$2:$A$4,Calibration!$C$2:$C$4,E94)</f>
        <v>551.65768897722342</v>
      </c>
      <c r="L94" s="2">
        <v>511.96523196129317</v>
      </c>
    </row>
    <row r="95" spans="1:12" x14ac:dyDescent="0.25">
      <c r="A95">
        <v>462442</v>
      </c>
      <c r="B95">
        <v>14.385999679999999</v>
      </c>
      <c r="C95">
        <v>0.47960001000000002</v>
      </c>
      <c r="D95">
        <v>25.76300049</v>
      </c>
      <c r="E95">
        <v>0.24826999999999999</v>
      </c>
      <c r="F95">
        <v>33.742000580000003</v>
      </c>
      <c r="G95">
        <v>3.2000000000000003E-4</v>
      </c>
      <c r="H95">
        <v>28.415000920000001</v>
      </c>
      <c r="J95" s="2">
        <f>TREND(Calibration!$A$2:$A$4,Calibration!$B$2:$B$4,C95)</f>
        <v>387.94332102533042</v>
      </c>
      <c r="K95" s="2">
        <f>TREND(Calibration!$A$2:$A$4,Calibration!$C$2:$C$4,E95)</f>
        <v>552.34633114210419</v>
      </c>
      <c r="L95" s="2">
        <v>515.01257926136236</v>
      </c>
    </row>
    <row r="96" spans="1:12" x14ac:dyDescent="0.25">
      <c r="A96">
        <v>467434</v>
      </c>
      <c r="B96">
        <v>14.397000309999999</v>
      </c>
      <c r="C96">
        <v>0.47789999999999999</v>
      </c>
      <c r="D96">
        <v>25.767000199999998</v>
      </c>
      <c r="E96">
        <v>0.24822</v>
      </c>
      <c r="F96">
        <v>33.72900009</v>
      </c>
      <c r="G96">
        <v>3.8000000000000002E-4</v>
      </c>
      <c r="H96">
        <v>28.427999499999999</v>
      </c>
      <c r="J96" s="2">
        <f>TREND(Calibration!$A$2:$A$4,Calibration!$B$2:$B$4,C96)</f>
        <v>386.64013041742226</v>
      </c>
      <c r="K96" s="2">
        <f>TREND(Calibration!$A$2:$A$4,Calibration!$C$2:$C$4,E96)</f>
        <v>552.13113046557896</v>
      </c>
      <c r="L96" s="2">
        <v>513.09910737052383</v>
      </c>
    </row>
    <row r="97" spans="1:12" x14ac:dyDescent="0.25">
      <c r="A97">
        <v>472435</v>
      </c>
      <c r="B97">
        <v>14.4090004</v>
      </c>
      <c r="C97">
        <v>0.47850000999999998</v>
      </c>
      <c r="D97">
        <v>25.77099991</v>
      </c>
      <c r="E97">
        <v>0.24826999999999999</v>
      </c>
      <c r="F97">
        <v>33.724998470000003</v>
      </c>
      <c r="G97">
        <v>3.2000000000000003E-4</v>
      </c>
      <c r="H97">
        <v>28.431999210000001</v>
      </c>
      <c r="J97" s="2">
        <f>TREND(Calibration!$A$2:$A$4,Calibration!$B$2:$B$4,C97)</f>
        <v>387.10008500395463</v>
      </c>
      <c r="K97" s="2">
        <f>TREND(Calibration!$A$2:$A$4,Calibration!$C$2:$C$4,E97)</f>
        <v>552.34633114210419</v>
      </c>
      <c r="L97" s="2">
        <v>518.13075966902261</v>
      </c>
    </row>
    <row r="98" spans="1:12" x14ac:dyDescent="0.25">
      <c r="A98">
        <v>477435</v>
      </c>
      <c r="B98">
        <v>14.397000309999999</v>
      </c>
      <c r="C98">
        <v>0.4844</v>
      </c>
      <c r="D98">
        <v>25.780000690000001</v>
      </c>
      <c r="E98">
        <v>0.24822</v>
      </c>
      <c r="F98">
        <v>33.754001619999997</v>
      </c>
      <c r="G98">
        <v>3.2000000000000003E-4</v>
      </c>
      <c r="H98">
        <v>28.357999800000002</v>
      </c>
      <c r="J98" s="2">
        <f>TREND(Calibration!$A$2:$A$4,Calibration!$B$2:$B$4,C98)</f>
        <v>391.6228887255516</v>
      </c>
      <c r="K98" s="2">
        <f>TREND(Calibration!$A$2:$A$4,Calibration!$C$2:$C$4,E98)</f>
        <v>552.13113046557896</v>
      </c>
      <c r="L98" s="2">
        <v>520.75290989162772</v>
      </c>
    </row>
    <row r="99" spans="1:12" x14ac:dyDescent="0.25">
      <c r="A99">
        <v>482435</v>
      </c>
      <c r="B99">
        <v>14.43799973</v>
      </c>
      <c r="C99">
        <v>0.48280001</v>
      </c>
      <c r="D99">
        <v>25.73399925</v>
      </c>
      <c r="E99">
        <v>0.24822</v>
      </c>
      <c r="F99">
        <v>33.73500061</v>
      </c>
      <c r="G99">
        <v>4.8999999999999998E-4</v>
      </c>
      <c r="H99">
        <v>28.44799995</v>
      </c>
      <c r="J99" s="2">
        <f>TREND(Calibration!$A$2:$A$4,Calibration!$B$2:$B$4,C99)</f>
        <v>390.39637126933258</v>
      </c>
      <c r="K99" s="2">
        <f>TREND(Calibration!$A$2:$A$4,Calibration!$C$2:$C$4,E99)</f>
        <v>552.13113046557896</v>
      </c>
      <c r="L99" s="2">
        <v>520.75290989162772</v>
      </c>
    </row>
    <row r="100" spans="1:12" x14ac:dyDescent="0.25">
      <c r="A100">
        <v>487445</v>
      </c>
      <c r="B100">
        <v>14.416999819999999</v>
      </c>
      <c r="C100">
        <v>0.48870000000000002</v>
      </c>
      <c r="D100">
        <v>25.732999800000002</v>
      </c>
      <c r="E100">
        <v>0.24833</v>
      </c>
      <c r="F100">
        <v>33.7859993</v>
      </c>
      <c r="G100">
        <v>3.8000000000000002E-4</v>
      </c>
      <c r="H100">
        <v>28.371000290000001</v>
      </c>
      <c r="J100" s="2">
        <f>TREND(Calibration!$A$2:$A$4,Calibration!$B$2:$B$4,C100)</f>
        <v>394.91917499092955</v>
      </c>
      <c r="K100" s="2">
        <f>TREND(Calibration!$A$2:$A$4,Calibration!$C$2:$C$4,E100)</f>
        <v>552.60457195393451</v>
      </c>
      <c r="L100" s="2">
        <v>524.57981115217979</v>
      </c>
    </row>
    <row r="101" spans="1:12" x14ac:dyDescent="0.25">
      <c r="A101">
        <v>492435</v>
      </c>
      <c r="B101">
        <v>14.413999560000001</v>
      </c>
      <c r="C101">
        <v>0.48870000000000002</v>
      </c>
      <c r="D101">
        <v>25.75300026</v>
      </c>
      <c r="E101">
        <v>0.24822</v>
      </c>
      <c r="F101">
        <v>33.772998809999997</v>
      </c>
      <c r="G101">
        <v>4.2999999999999999E-4</v>
      </c>
      <c r="H101">
        <v>28.349000929999999</v>
      </c>
      <c r="J101" s="2">
        <f>TREND(Calibration!$A$2:$A$4,Calibration!$B$2:$B$4,C101)</f>
        <v>394.91917499092955</v>
      </c>
      <c r="K101" s="2">
        <f>TREND(Calibration!$A$2:$A$4,Calibration!$C$2:$C$4,E101)</f>
        <v>552.13113046557896</v>
      </c>
      <c r="L101" s="2">
        <v>528.83191657705004</v>
      </c>
    </row>
    <row r="102" spans="1:12" x14ac:dyDescent="0.25">
      <c r="A102">
        <v>497437</v>
      </c>
      <c r="B102">
        <v>14.446999549999999</v>
      </c>
      <c r="C102">
        <v>0.48660001000000003</v>
      </c>
      <c r="D102">
        <v>25.726999280000001</v>
      </c>
      <c r="E102">
        <v>0.24784</v>
      </c>
      <c r="F102">
        <v>33.747001650000001</v>
      </c>
      <c r="G102">
        <v>4.2999999999999999E-4</v>
      </c>
      <c r="H102">
        <v>28.43899918</v>
      </c>
      <c r="J102" s="2">
        <f>TREND(Calibration!$A$2:$A$4,Calibration!$B$2:$B$4,C102)</f>
        <v>393.30936843408512</v>
      </c>
      <c r="K102" s="2">
        <f>TREND(Calibration!$A$2:$A$4,Calibration!$C$2:$C$4,E102)</f>
        <v>550.49560532398732</v>
      </c>
      <c r="L102" s="2">
        <v>533.79272868110365</v>
      </c>
    </row>
    <row r="103" spans="1:12" x14ac:dyDescent="0.25">
      <c r="A103">
        <v>502436</v>
      </c>
      <c r="B103">
        <v>14.48499966</v>
      </c>
      <c r="C103">
        <v>0.48930001000000001</v>
      </c>
      <c r="D103">
        <v>25.745000839999999</v>
      </c>
      <c r="E103">
        <v>0.24815999999999999</v>
      </c>
      <c r="F103">
        <v>33.793998719999998</v>
      </c>
      <c r="G103">
        <v>4.2999999999999999E-4</v>
      </c>
      <c r="H103">
        <v>28.365999219999999</v>
      </c>
      <c r="J103" s="2">
        <f>TREND(Calibration!$A$2:$A$4,Calibration!$B$2:$B$4,C103)</f>
        <v>395.37912957746192</v>
      </c>
      <c r="K103" s="2">
        <f>TREND(Calibration!$A$2:$A$4,Calibration!$C$2:$C$4,E103)</f>
        <v>551.87288965374864</v>
      </c>
      <c r="L103" s="2">
        <v>533.43837179808486</v>
      </c>
    </row>
    <row r="104" spans="1:12" x14ac:dyDescent="0.25">
      <c r="A104">
        <v>507434</v>
      </c>
      <c r="B104">
        <v>14.49100018</v>
      </c>
      <c r="C104">
        <v>0.47420001000000001</v>
      </c>
      <c r="D104">
        <v>25.775999070000001</v>
      </c>
      <c r="E104">
        <v>0.24815999999999999</v>
      </c>
      <c r="F104">
        <v>33.724998470000003</v>
      </c>
      <c r="G104">
        <v>3.2000000000000003E-4</v>
      </c>
      <c r="H104">
        <v>28.385999680000001</v>
      </c>
      <c r="J104" s="2">
        <f>TREND(Calibration!$A$2:$A$4,Calibration!$B$2:$B$4,C104)</f>
        <v>383.80379873857675</v>
      </c>
      <c r="K104" s="2">
        <f>TREND(Calibration!$A$2:$A$4,Calibration!$C$2:$C$4,E104)</f>
        <v>551.87288965374864</v>
      </c>
      <c r="L104" s="2">
        <v>533.79272868110365</v>
      </c>
    </row>
    <row r="105" spans="1:12" x14ac:dyDescent="0.25">
      <c r="A105">
        <v>512436</v>
      </c>
      <c r="B105">
        <v>14.5</v>
      </c>
      <c r="C105">
        <v>0.47789999999999999</v>
      </c>
      <c r="D105">
        <v>25.788000109999999</v>
      </c>
      <c r="E105">
        <v>0.24826999999999999</v>
      </c>
      <c r="F105">
        <v>33.777999880000003</v>
      </c>
      <c r="G105">
        <v>4.2999999999999999E-4</v>
      </c>
      <c r="H105">
        <v>28.381000520000001</v>
      </c>
      <c r="J105" s="2">
        <f>TREND(Calibration!$A$2:$A$4,Calibration!$B$2:$B$4,C105)</f>
        <v>386.64013041742226</v>
      </c>
      <c r="K105" s="2">
        <f>TREND(Calibration!$A$2:$A$4,Calibration!$C$2:$C$4,E105)</f>
        <v>552.34633114210419</v>
      </c>
      <c r="L105" s="2">
        <v>541.09217431918887</v>
      </c>
    </row>
    <row r="106" spans="1:12" x14ac:dyDescent="0.25">
      <c r="A106">
        <v>517436</v>
      </c>
      <c r="B106">
        <v>14.501000400000001</v>
      </c>
      <c r="C106">
        <v>0.46929999999999999</v>
      </c>
      <c r="D106">
        <v>25.753999709999999</v>
      </c>
      <c r="E106">
        <v>0.24822</v>
      </c>
      <c r="F106">
        <v>33.722000119999997</v>
      </c>
      <c r="G106">
        <v>3.8000000000000002E-4</v>
      </c>
      <c r="H106">
        <v>28.4090004</v>
      </c>
      <c r="J106" s="2">
        <f>TREND(Calibration!$A$2:$A$4,Calibration!$B$2:$B$4,C106)</f>
        <v>380.04755788666643</v>
      </c>
      <c r="K106" s="2">
        <f>TREND(Calibration!$A$2:$A$4,Calibration!$C$2:$C$4,E106)</f>
        <v>552.13113046557896</v>
      </c>
      <c r="L106" s="2">
        <v>539.53306639822324</v>
      </c>
    </row>
    <row r="107" spans="1:12" x14ac:dyDescent="0.25">
      <c r="A107">
        <v>522435</v>
      </c>
      <c r="B107">
        <v>14.53299999</v>
      </c>
      <c r="C107">
        <v>0.47580001</v>
      </c>
      <c r="D107">
        <v>25.718000409999998</v>
      </c>
      <c r="E107">
        <v>0.24822</v>
      </c>
      <c r="F107">
        <v>33.789001460000001</v>
      </c>
      <c r="G107">
        <v>4.2999999999999999E-4</v>
      </c>
      <c r="H107">
        <v>28.41200066</v>
      </c>
      <c r="J107" s="2">
        <f>TREND(Calibration!$A$2:$A$4,Calibration!$B$2:$B$4,C107)</f>
        <v>385.03032386057782</v>
      </c>
      <c r="K107" s="2">
        <f>TREND(Calibration!$A$2:$A$4,Calibration!$C$2:$C$4,E107)</f>
        <v>552.13113046557896</v>
      </c>
      <c r="L107" s="2">
        <v>539.17874494947546</v>
      </c>
    </row>
    <row r="108" spans="1:12" x14ac:dyDescent="0.25">
      <c r="A108">
        <v>527437</v>
      </c>
      <c r="B108">
        <v>14.52999973</v>
      </c>
      <c r="C108">
        <v>0.46709999000000002</v>
      </c>
      <c r="D108">
        <v>25.749000550000002</v>
      </c>
      <c r="E108">
        <v>0.24826999999999999</v>
      </c>
      <c r="F108">
        <v>33.784000399999996</v>
      </c>
      <c r="G108">
        <v>4.2999999999999999E-4</v>
      </c>
      <c r="H108">
        <v>28.426000599999998</v>
      </c>
      <c r="J108" s="2">
        <f>TREND(Calibration!$A$2:$A$4,Calibration!$B$2:$B$4,C108)</f>
        <v>378.36107817813297</v>
      </c>
      <c r="K108" s="2">
        <f>TREND(Calibration!$A$2:$A$4,Calibration!$C$2:$C$4,E108)</f>
        <v>552.34633114210419</v>
      </c>
      <c r="L108" s="2">
        <v>542.22609224954465</v>
      </c>
    </row>
    <row r="109" spans="1:12" x14ac:dyDescent="0.25">
      <c r="A109">
        <v>532436</v>
      </c>
      <c r="B109">
        <v>14.567999840000001</v>
      </c>
      <c r="C109">
        <v>0.47420001000000001</v>
      </c>
      <c r="D109">
        <v>25.76499939</v>
      </c>
      <c r="E109">
        <v>0.24822</v>
      </c>
      <c r="F109">
        <v>33.838001249999998</v>
      </c>
      <c r="G109">
        <v>4.2999999999999999E-4</v>
      </c>
      <c r="H109">
        <v>28.448999400000002</v>
      </c>
      <c r="J109" s="2">
        <f>TREND(Calibration!$A$2:$A$4,Calibration!$B$2:$B$4,C109)</f>
        <v>383.80379873857675</v>
      </c>
      <c r="K109" s="2">
        <f>TREND(Calibration!$A$2:$A$4,Calibration!$C$2:$C$4,E109)</f>
        <v>552.13113046557896</v>
      </c>
      <c r="L109" s="2">
        <v>545.27343954961373</v>
      </c>
    </row>
    <row r="110" spans="1:12" x14ac:dyDescent="0.25">
      <c r="A110">
        <v>537436</v>
      </c>
      <c r="B110">
        <v>14.550999640000001</v>
      </c>
      <c r="C110">
        <v>0.47739999999999999</v>
      </c>
      <c r="D110">
        <v>25.788999560000001</v>
      </c>
      <c r="E110">
        <v>0.24843000000000001</v>
      </c>
      <c r="F110">
        <v>33.82799911</v>
      </c>
      <c r="G110">
        <v>3.8000000000000002E-4</v>
      </c>
      <c r="H110">
        <v>28.35899925</v>
      </c>
      <c r="J110" s="2">
        <f>TREND(Calibration!$A$2:$A$4,Calibration!$B$2:$B$4,C110)</f>
        <v>386.25684131679691</v>
      </c>
      <c r="K110" s="2">
        <f>TREND(Calibration!$A$2:$A$4,Calibration!$C$2:$C$4,E110)</f>
        <v>553.03497330698497</v>
      </c>
      <c r="L110" s="2">
        <v>543.71432454179399</v>
      </c>
    </row>
    <row r="111" spans="1:12" x14ac:dyDescent="0.25">
      <c r="A111">
        <v>542435</v>
      </c>
      <c r="B111">
        <v>14.54800034</v>
      </c>
      <c r="C111">
        <v>0.47360000000000002</v>
      </c>
      <c r="D111">
        <v>25.7840004</v>
      </c>
      <c r="E111">
        <v>0.24854000000000001</v>
      </c>
      <c r="F111">
        <v>33.7820015</v>
      </c>
      <c r="G111">
        <v>2.7E-4</v>
      </c>
      <c r="H111">
        <v>28.361000059999999</v>
      </c>
      <c r="J111" s="2">
        <f>TREND(Calibration!$A$2:$A$4,Calibration!$B$2:$B$4,C111)</f>
        <v>383.34384415204437</v>
      </c>
      <c r="K111" s="2">
        <f>TREND(Calibration!$A$2:$A$4,Calibration!$C$2:$C$4,E111)</f>
        <v>553.50841479534029</v>
      </c>
      <c r="L111" s="2">
        <v>547.18686891932725</v>
      </c>
    </row>
    <row r="112" spans="1:12" x14ac:dyDescent="0.25">
      <c r="A112">
        <v>547437</v>
      </c>
      <c r="B112">
        <v>14.53499985</v>
      </c>
      <c r="C112">
        <v>0.47789999999999999</v>
      </c>
      <c r="D112">
        <v>25.778999330000001</v>
      </c>
      <c r="E112">
        <v>0.24854000000000001</v>
      </c>
      <c r="F112">
        <v>33.792999270000003</v>
      </c>
      <c r="G112">
        <v>3.2000000000000003E-4</v>
      </c>
      <c r="H112">
        <v>28.353000640000001</v>
      </c>
      <c r="J112" s="2">
        <f>TREND(Calibration!$A$2:$A$4,Calibration!$B$2:$B$4,C112)</f>
        <v>386.64013041742226</v>
      </c>
      <c r="K112" s="2">
        <f>TREND(Calibration!$A$2:$A$4,Calibration!$C$2:$C$4,E112)</f>
        <v>553.50841479534029</v>
      </c>
      <c r="L112" s="2">
        <v>550.23421621939644</v>
      </c>
    </row>
    <row r="113" spans="1:12" x14ac:dyDescent="0.25">
      <c r="A113">
        <v>552434</v>
      </c>
      <c r="B113">
        <v>14.57299995</v>
      </c>
      <c r="C113">
        <v>0.46610001000000001</v>
      </c>
      <c r="D113">
        <v>25.78100014</v>
      </c>
      <c r="E113">
        <v>0.24891999000000001</v>
      </c>
      <c r="F113">
        <v>33.765998840000002</v>
      </c>
      <c r="G113">
        <v>3.8000000000000002E-4</v>
      </c>
      <c r="H113">
        <v>28.457000730000001</v>
      </c>
      <c r="J113" s="2">
        <f>TREND(Calibration!$A$2:$A$4,Calibration!$B$2:$B$4,C113)</f>
        <v>377.59451530844632</v>
      </c>
      <c r="K113" s="2">
        <f>TREND(Calibration!$A$2:$A$4,Calibration!$C$2:$C$4,E113)</f>
        <v>555.1438968967966</v>
      </c>
      <c r="L113" s="2">
        <v>550.65945581798553</v>
      </c>
    </row>
    <row r="114" spans="1:12" x14ac:dyDescent="0.25">
      <c r="A114">
        <v>557436</v>
      </c>
      <c r="B114">
        <v>14.605999949999999</v>
      </c>
      <c r="C114">
        <v>0.46880000999999999</v>
      </c>
      <c r="D114">
        <v>25.80200005</v>
      </c>
      <c r="E114">
        <v>0.24854000000000001</v>
      </c>
      <c r="F114">
        <v>33.825000760000002</v>
      </c>
      <c r="G114">
        <v>4.2999999999999999E-4</v>
      </c>
      <c r="H114">
        <v>28.482999800000002</v>
      </c>
      <c r="J114" s="2">
        <f>TREND(Calibration!$A$2:$A$4,Calibration!$B$2:$B$4,C114)</f>
        <v>379.66427645182313</v>
      </c>
      <c r="K114" s="2">
        <f>TREND(Calibration!$A$2:$A$4,Calibration!$C$2:$C$4,E114)</f>
        <v>553.50841479534029</v>
      </c>
      <c r="L114" s="2">
        <v>553.28156351946564</v>
      </c>
    </row>
    <row r="115" spans="1:12" x14ac:dyDescent="0.25">
      <c r="A115">
        <v>562436</v>
      </c>
      <c r="B115">
        <v>14.62199974</v>
      </c>
      <c r="C115">
        <v>0.47310001000000002</v>
      </c>
      <c r="D115">
        <v>25.747999190000002</v>
      </c>
      <c r="E115">
        <v>0.24849001000000001</v>
      </c>
      <c r="F115">
        <v>33.814998629999998</v>
      </c>
      <c r="G115">
        <v>3.2000000000000003E-4</v>
      </c>
      <c r="H115">
        <v>28.474000929999999</v>
      </c>
      <c r="J115" s="2">
        <f>TREND(Calibration!$A$2:$A$4,Calibration!$B$2:$B$4,C115)</f>
        <v>382.96056271720101</v>
      </c>
      <c r="K115" s="2">
        <f>TREND(Calibration!$A$2:$A$4,Calibration!$C$2:$C$4,E115)</f>
        <v>553.29325715895038</v>
      </c>
      <c r="L115" s="2">
        <v>557.10846478001758</v>
      </c>
    </row>
    <row r="116" spans="1:12" x14ac:dyDescent="0.25">
      <c r="A116">
        <v>567436</v>
      </c>
      <c r="B116">
        <v>14.618000029999999</v>
      </c>
      <c r="C116">
        <v>0.48230001</v>
      </c>
      <c r="D116">
        <v>25.777000430000001</v>
      </c>
      <c r="E116">
        <v>0.24854000000000001</v>
      </c>
      <c r="F116">
        <v>33.851001740000001</v>
      </c>
      <c r="G116">
        <v>3.8000000000000002E-4</v>
      </c>
      <c r="H116">
        <v>28.466999049999998</v>
      </c>
      <c r="J116" s="2">
        <f>TREND(Calibration!$A$2:$A$4,Calibration!$B$2:$B$4,C116)</f>
        <v>390.01308216870723</v>
      </c>
      <c r="K116" s="2">
        <f>TREND(Calibration!$A$2:$A$4,Calibration!$C$2:$C$4,E116)</f>
        <v>553.50841479534029</v>
      </c>
      <c r="L116" s="2">
        <v>561.71492708790663</v>
      </c>
    </row>
    <row r="117" spans="1:12" x14ac:dyDescent="0.25">
      <c r="A117">
        <v>572435</v>
      </c>
      <c r="B117">
        <v>14.56299973</v>
      </c>
      <c r="C117">
        <v>0.48980001000000001</v>
      </c>
      <c r="D117">
        <v>25.809000019999999</v>
      </c>
      <c r="E117">
        <v>0.24849001000000001</v>
      </c>
      <c r="F117">
        <v>33.862998959999999</v>
      </c>
      <c r="G117">
        <v>4.2999999999999999E-4</v>
      </c>
      <c r="H117">
        <v>28.424999239999998</v>
      </c>
      <c r="J117" s="2">
        <f>TREND(Calibration!$A$2:$A$4,Calibration!$B$2:$B$4,C117)</f>
        <v>395.76241867808727</v>
      </c>
      <c r="K117" s="2">
        <f>TREND(Calibration!$A$2:$A$4,Calibration!$C$2:$C$4,E117)</f>
        <v>553.29325715895038</v>
      </c>
      <c r="L117" s="2">
        <v>558.31321581796453</v>
      </c>
    </row>
    <row r="118" spans="1:12" x14ac:dyDescent="0.25">
      <c r="A118">
        <v>577435</v>
      </c>
      <c r="B118">
        <v>14.505000109999999</v>
      </c>
      <c r="C118">
        <v>0.48870000000000002</v>
      </c>
      <c r="D118">
        <v>25.7859993</v>
      </c>
      <c r="E118">
        <v>0.24854000000000001</v>
      </c>
      <c r="F118">
        <v>33.812000269999999</v>
      </c>
      <c r="G118">
        <v>3.8000000000000002E-4</v>
      </c>
      <c r="H118">
        <v>28.377000809999998</v>
      </c>
      <c r="J118" s="2">
        <f>TREND(Calibration!$A$2:$A$4,Calibration!$B$2:$B$4,C118)</f>
        <v>394.91917499092955</v>
      </c>
      <c r="K118" s="2">
        <f>TREND(Calibration!$A$2:$A$4,Calibration!$C$2:$C$4,E118)</f>
        <v>553.50841479534029</v>
      </c>
      <c r="L118" s="2">
        <v>565.54182834845869</v>
      </c>
    </row>
    <row r="119" spans="1:12" x14ac:dyDescent="0.25">
      <c r="A119">
        <v>582435</v>
      </c>
      <c r="B119">
        <v>14.50199986</v>
      </c>
      <c r="C119">
        <v>0.48980001000000001</v>
      </c>
      <c r="D119">
        <v>25.792999269999999</v>
      </c>
      <c r="E119">
        <v>0.24887000000000001</v>
      </c>
      <c r="F119">
        <v>33.812000269999999</v>
      </c>
      <c r="G119">
        <v>3.8000000000000002E-4</v>
      </c>
      <c r="H119">
        <v>28.336000439999999</v>
      </c>
      <c r="J119" s="2">
        <f>TREND(Calibration!$A$2:$A$4,Calibration!$B$2:$B$4,C119)</f>
        <v>395.76241867808727</v>
      </c>
      <c r="K119" s="2">
        <f>TREND(Calibration!$A$2:$A$4,Calibration!$C$2:$C$4,E119)</f>
        <v>554.9287392604067</v>
      </c>
      <c r="L119" s="2">
        <v>568.58917564852777</v>
      </c>
    </row>
    <row r="120" spans="1:12" x14ac:dyDescent="0.25">
      <c r="A120">
        <v>587460</v>
      </c>
      <c r="B120">
        <v>14.56000042</v>
      </c>
      <c r="C120">
        <v>0.4914</v>
      </c>
      <c r="D120">
        <v>25.767000199999998</v>
      </c>
      <c r="E120">
        <v>0.24880999000000001</v>
      </c>
      <c r="F120">
        <v>33.821998600000001</v>
      </c>
      <c r="G120">
        <v>3.8000000000000002E-4</v>
      </c>
      <c r="H120">
        <v>28.469999309999999</v>
      </c>
      <c r="J120" s="2">
        <f>TREND(Calibration!$A$2:$A$4,Calibration!$B$2:$B$4,C120)</f>
        <v>396.98893613430636</v>
      </c>
      <c r="K120" s="2">
        <f>TREND(Calibration!$A$2:$A$4,Calibration!$C$2:$C$4,E120)</f>
        <v>554.67045540844128</v>
      </c>
      <c r="L120" s="2">
        <v>564.7622673011216</v>
      </c>
    </row>
    <row r="121" spans="1:12" x14ac:dyDescent="0.25">
      <c r="A121">
        <v>592436</v>
      </c>
      <c r="B121">
        <v>14.52099991</v>
      </c>
      <c r="C121">
        <v>0.48660001000000003</v>
      </c>
      <c r="D121">
        <v>25.80200005</v>
      </c>
      <c r="E121">
        <v>0.24880999000000001</v>
      </c>
      <c r="F121">
        <v>33.796001429999997</v>
      </c>
      <c r="G121">
        <v>4.2999999999999999E-4</v>
      </c>
      <c r="H121">
        <v>28.371000290000001</v>
      </c>
      <c r="J121" s="2">
        <f>TREND(Calibration!$A$2:$A$4,Calibration!$B$2:$B$4,C121)</f>
        <v>393.30936843408512</v>
      </c>
      <c r="K121" s="2">
        <f>TREND(Calibration!$A$2:$A$4,Calibration!$C$2:$C$4,E121)</f>
        <v>554.67045540844128</v>
      </c>
      <c r="L121" s="2">
        <v>573.97519191689958</v>
      </c>
    </row>
    <row r="122" spans="1:12" x14ac:dyDescent="0.25">
      <c r="A122">
        <v>597436</v>
      </c>
      <c r="B122">
        <v>14.55000019</v>
      </c>
      <c r="C122">
        <v>0.48820001000000002</v>
      </c>
      <c r="D122">
        <v>25.72900009</v>
      </c>
      <c r="E122">
        <v>0.24880999000000001</v>
      </c>
      <c r="F122">
        <v>33.805999759999999</v>
      </c>
      <c r="G122">
        <v>3.8000000000000002E-4</v>
      </c>
      <c r="H122">
        <v>28.434999470000001</v>
      </c>
      <c r="J122" s="2">
        <f>TREND(Calibration!$A$2:$A$4,Calibration!$B$2:$B$4,C122)</f>
        <v>394.53589355608619</v>
      </c>
      <c r="K122" s="2">
        <f>TREND(Calibration!$A$2:$A$4,Calibration!$C$2:$C$4,E122)</f>
        <v>554.67045540844128</v>
      </c>
      <c r="L122" s="2">
        <v>571.70739857731326</v>
      </c>
    </row>
    <row r="123" spans="1:12" x14ac:dyDescent="0.25">
      <c r="A123">
        <v>602437</v>
      </c>
      <c r="B123">
        <v>14.541000370000001</v>
      </c>
      <c r="C123">
        <v>0.48870000000000002</v>
      </c>
      <c r="D123">
        <v>25.750999449999998</v>
      </c>
      <c r="E123">
        <v>0.24887000000000001</v>
      </c>
      <c r="F123">
        <v>33.844001769999998</v>
      </c>
      <c r="G123">
        <v>3.8000000000000002E-4</v>
      </c>
      <c r="H123">
        <v>28.419000629999999</v>
      </c>
      <c r="J123" s="2">
        <f>TREND(Calibration!$A$2:$A$4,Calibration!$B$2:$B$4,C123)</f>
        <v>394.91917499092955</v>
      </c>
      <c r="K123" s="2">
        <f>TREND(Calibration!$A$2:$A$4,Calibration!$C$2:$C$4,E123)</f>
        <v>554.9287392604067</v>
      </c>
      <c r="L123" s="2">
        <v>577.80209317745164</v>
      </c>
    </row>
    <row r="124" spans="1:12" x14ac:dyDescent="0.25">
      <c r="A124">
        <v>607435</v>
      </c>
      <c r="B124">
        <v>14.53100014</v>
      </c>
      <c r="C124">
        <v>0.49090001</v>
      </c>
      <c r="D124">
        <v>25.745000839999999</v>
      </c>
      <c r="E124">
        <v>0.24887000000000001</v>
      </c>
      <c r="F124">
        <v>33.862998959999999</v>
      </c>
      <c r="G124">
        <v>5.4000000000000001E-4</v>
      </c>
      <c r="H124">
        <v>28.371000290000001</v>
      </c>
      <c r="J124" s="2">
        <f>TREND(Calibration!$A$2:$A$4,Calibration!$B$2:$B$4,C124)</f>
        <v>396.605654699463</v>
      </c>
      <c r="K124" s="2">
        <f>TREND(Calibration!$A$2:$A$4,Calibration!$C$2:$C$4,E124)</f>
        <v>554.9287392604067</v>
      </c>
      <c r="L124" s="2">
        <v>575.109060239276</v>
      </c>
    </row>
    <row r="125" spans="1:12" x14ac:dyDescent="0.25">
      <c r="A125">
        <v>612435</v>
      </c>
      <c r="B125">
        <v>14.49199963</v>
      </c>
      <c r="C125">
        <v>0.48500000999999998</v>
      </c>
      <c r="D125">
        <v>25.774000170000001</v>
      </c>
      <c r="E125">
        <v>0.24880999000000001</v>
      </c>
      <c r="F125">
        <v>33.814998629999998</v>
      </c>
      <c r="G125">
        <v>3.8000000000000002E-4</v>
      </c>
      <c r="H125">
        <v>28.31999969</v>
      </c>
      <c r="J125" s="2">
        <f>TREND(Calibration!$A$2:$A$4,Calibration!$B$2:$B$4,C125)</f>
        <v>392.08284331208404</v>
      </c>
      <c r="K125" s="2">
        <f>TREND(Calibration!$A$2:$A$4,Calibration!$C$2:$C$4,E125)</f>
        <v>554.67045540844128</v>
      </c>
      <c r="L125" s="2">
        <v>576.66817524709586</v>
      </c>
    </row>
    <row r="126" spans="1:12" x14ac:dyDescent="0.25">
      <c r="A126">
        <v>617435</v>
      </c>
      <c r="B126">
        <v>14.52099991</v>
      </c>
      <c r="C126">
        <v>0.48170000000000002</v>
      </c>
      <c r="D126">
        <v>25.767000199999998</v>
      </c>
      <c r="E126">
        <v>0.24913999000000001</v>
      </c>
      <c r="F126">
        <v>33.796001429999997</v>
      </c>
      <c r="G126">
        <v>3.8000000000000002E-4</v>
      </c>
      <c r="H126">
        <v>28.32299995</v>
      </c>
      <c r="J126" s="2">
        <f>TREND(Calibration!$A$2:$A$4,Calibration!$B$2:$B$4,C126)</f>
        <v>389.5531275821748</v>
      </c>
      <c r="K126" s="2">
        <f>TREND(Calibration!$A$2:$A$4,Calibration!$C$2:$C$4,E126)</f>
        <v>556.0907798735077</v>
      </c>
      <c r="L126" s="2">
        <v>579.36120109841715</v>
      </c>
    </row>
    <row r="127" spans="1:12" x14ac:dyDescent="0.25">
      <c r="A127">
        <v>622445</v>
      </c>
      <c r="B127">
        <v>14.56700039</v>
      </c>
      <c r="C127">
        <v>0.48660001000000003</v>
      </c>
      <c r="D127">
        <v>25.757999420000001</v>
      </c>
      <c r="E127">
        <v>0.24913999000000001</v>
      </c>
      <c r="F127">
        <v>33.847000119999997</v>
      </c>
      <c r="G127">
        <v>4.8999999999999998E-4</v>
      </c>
      <c r="H127">
        <v>28.396999359999999</v>
      </c>
      <c r="J127" s="2">
        <f>TREND(Calibration!$A$2:$A$4,Calibration!$B$2:$B$4,C127)</f>
        <v>393.30936843408512</v>
      </c>
      <c r="K127" s="2">
        <f>TREND(Calibration!$A$2:$A$4,Calibration!$C$2:$C$4,E127)</f>
        <v>556.0907798735077</v>
      </c>
      <c r="L127" s="2">
        <v>585.81021714730343</v>
      </c>
    </row>
    <row r="128" spans="1:12" x14ac:dyDescent="0.25">
      <c r="A128">
        <v>627437</v>
      </c>
      <c r="B128">
        <v>14.541000370000001</v>
      </c>
      <c r="C128">
        <v>0.48120001000000001</v>
      </c>
      <c r="D128">
        <v>25.757999420000001</v>
      </c>
      <c r="E128">
        <v>0.24918999999999999</v>
      </c>
      <c r="F128">
        <v>33.790000919999997</v>
      </c>
      <c r="G128">
        <v>3.8000000000000002E-4</v>
      </c>
      <c r="H128">
        <v>28.368000030000001</v>
      </c>
      <c r="J128" s="2">
        <f>TREND(Calibration!$A$2:$A$4,Calibration!$B$2:$B$4,C128)</f>
        <v>389.1698461473315</v>
      </c>
      <c r="K128" s="2">
        <f>TREND(Calibration!$A$2:$A$4,Calibration!$C$2:$C$4,E128)</f>
        <v>556.30602359016802</v>
      </c>
      <c r="L128" s="2">
        <v>586.58977110778619</v>
      </c>
    </row>
    <row r="129" spans="1:12" x14ac:dyDescent="0.25">
      <c r="A129">
        <v>632435</v>
      </c>
      <c r="B129">
        <v>14.583000180000001</v>
      </c>
      <c r="C129">
        <v>0.47690000999999999</v>
      </c>
      <c r="D129">
        <v>25.73500061</v>
      </c>
      <c r="E129">
        <v>0.24913999000000001</v>
      </c>
      <c r="F129">
        <v>33.798999790000003</v>
      </c>
      <c r="G129">
        <v>3.2000000000000003E-4</v>
      </c>
      <c r="H129">
        <v>28.413000109999999</v>
      </c>
      <c r="J129" s="2">
        <f>TREND(Calibration!$A$2:$A$4,Calibration!$B$2:$B$4,C129)</f>
        <v>385.87355988195355</v>
      </c>
      <c r="K129" s="2">
        <f>TREND(Calibration!$A$2:$A$4,Calibration!$C$2:$C$4,E129)</f>
        <v>556.0907798735077</v>
      </c>
      <c r="L129" s="2">
        <v>587.36932506826906</v>
      </c>
    </row>
    <row r="130" spans="1:12" x14ac:dyDescent="0.25">
      <c r="A130">
        <v>637436</v>
      </c>
      <c r="B130">
        <v>14.62800026</v>
      </c>
      <c r="C130">
        <v>0.48390000999999999</v>
      </c>
      <c r="D130">
        <v>25.745000839999999</v>
      </c>
      <c r="E130">
        <v>0.24913999000000001</v>
      </c>
      <c r="F130">
        <v>33.85400009</v>
      </c>
      <c r="G130">
        <v>4.2999999999999999E-4</v>
      </c>
      <c r="H130">
        <v>28.431999210000001</v>
      </c>
      <c r="J130" s="2">
        <f>TREND(Calibration!$A$2:$A$4,Calibration!$B$2:$B$4,C130)</f>
        <v>391.23960729070831</v>
      </c>
      <c r="K130" s="2">
        <f>TREND(Calibration!$A$2:$A$4,Calibration!$C$2:$C$4,E130)</f>
        <v>556.0907798735077</v>
      </c>
      <c r="L130" s="2">
        <v>585.10153881553686</v>
      </c>
    </row>
    <row r="131" spans="1:12" x14ac:dyDescent="0.25">
      <c r="A131">
        <v>642437</v>
      </c>
      <c r="B131">
        <v>14.618000029999999</v>
      </c>
      <c r="C131">
        <v>0.48330000000000001</v>
      </c>
      <c r="D131">
        <v>25.73500061</v>
      </c>
      <c r="E131">
        <v>0.24908</v>
      </c>
      <c r="F131">
        <v>33.856998439999998</v>
      </c>
      <c r="G131">
        <v>4.2999999999999999E-4</v>
      </c>
      <c r="H131">
        <v>28.440999980000001</v>
      </c>
      <c r="J131" s="2">
        <f>TREND(Calibration!$A$2:$A$4,Calibration!$B$2:$B$4,C131)</f>
        <v>390.77965270417587</v>
      </c>
      <c r="K131" s="2">
        <f>TREND(Calibration!$A$2:$A$4,Calibration!$C$2:$C$4,E131)</f>
        <v>555.8325821018127</v>
      </c>
      <c r="L131" s="2">
        <v>591.19622632882101</v>
      </c>
    </row>
    <row r="132" spans="1:12" x14ac:dyDescent="0.25">
      <c r="A132">
        <v>647446</v>
      </c>
      <c r="B132">
        <v>14.59899998</v>
      </c>
      <c r="C132">
        <v>0.47420001000000001</v>
      </c>
      <c r="D132">
        <v>25.767000199999998</v>
      </c>
      <c r="E132">
        <v>0.24924999</v>
      </c>
      <c r="F132">
        <v>33.812000269999999</v>
      </c>
      <c r="G132">
        <v>3.8000000000000002E-4</v>
      </c>
      <c r="H132">
        <v>28.38699913</v>
      </c>
      <c r="J132" s="2">
        <f>TREND(Calibration!$A$2:$A$4,Calibration!$B$2:$B$4,C132)</f>
        <v>383.80379873857675</v>
      </c>
      <c r="K132" s="2">
        <f>TREND(Calibration!$A$2:$A$4,Calibration!$C$2:$C$4,E132)</f>
        <v>556.56422136186302</v>
      </c>
      <c r="L132" s="2">
        <v>590.41667236833825</v>
      </c>
    </row>
    <row r="133" spans="1:12" x14ac:dyDescent="0.25">
      <c r="A133">
        <v>652436</v>
      </c>
      <c r="B133">
        <v>14.68299961</v>
      </c>
      <c r="C133">
        <v>0.48980001000000001</v>
      </c>
      <c r="D133">
        <v>25.750999449999998</v>
      </c>
      <c r="E133">
        <v>0.24924999</v>
      </c>
      <c r="F133">
        <v>33.838001249999998</v>
      </c>
      <c r="G133">
        <v>4.2999999999999999E-4</v>
      </c>
      <c r="H133">
        <v>28.354999540000001</v>
      </c>
      <c r="J133" s="2">
        <f>TREND(Calibration!$A$2:$A$4,Calibration!$B$2:$B$4,C133)</f>
        <v>395.76241867808727</v>
      </c>
      <c r="K133" s="2">
        <f>TREND(Calibration!$A$2:$A$4,Calibration!$C$2:$C$4,E133)</f>
        <v>556.56422136186302</v>
      </c>
      <c r="L133" s="2">
        <v>592.75534133664087</v>
      </c>
    </row>
    <row r="134" spans="1:12" x14ac:dyDescent="0.25">
      <c r="A134">
        <v>657445</v>
      </c>
      <c r="B134">
        <v>14.692999840000001</v>
      </c>
      <c r="C134">
        <v>0.4763</v>
      </c>
      <c r="D134">
        <v>25.73200035</v>
      </c>
      <c r="E134">
        <v>0.24918999999999999</v>
      </c>
      <c r="F134">
        <v>33.792999270000003</v>
      </c>
      <c r="G134">
        <v>3.8000000000000002E-4</v>
      </c>
      <c r="H134">
        <v>28.379999160000001</v>
      </c>
      <c r="J134" s="2">
        <f>TREND(Calibration!$A$2:$A$4,Calibration!$B$2:$B$4,C134)</f>
        <v>385.41360529542118</v>
      </c>
      <c r="K134" s="2">
        <f>TREND(Calibration!$A$2:$A$4,Calibration!$C$2:$C$4,E134)</f>
        <v>556.30602359016802</v>
      </c>
      <c r="L134" s="2">
        <v>592.33014425917679</v>
      </c>
    </row>
    <row r="135" spans="1:12" x14ac:dyDescent="0.25">
      <c r="A135">
        <v>662441</v>
      </c>
      <c r="B135">
        <v>14.696000099999999</v>
      </c>
      <c r="C135">
        <v>0.49090001</v>
      </c>
      <c r="D135">
        <v>25.73800087</v>
      </c>
      <c r="E135">
        <v>0.24908</v>
      </c>
      <c r="F135">
        <v>33.85400009</v>
      </c>
      <c r="G135">
        <v>4.2999999999999999E-4</v>
      </c>
      <c r="H135">
        <v>28.31999969</v>
      </c>
      <c r="J135" s="2">
        <f>TREND(Calibration!$A$2:$A$4,Calibration!$B$2:$B$4,C135)</f>
        <v>396.605654699463</v>
      </c>
      <c r="K135" s="2">
        <f>TREND(Calibration!$A$2:$A$4,Calibration!$C$2:$C$4,E135)</f>
        <v>555.8325821018127</v>
      </c>
      <c r="L135" s="2">
        <v>590.41667236833825</v>
      </c>
    </row>
    <row r="136" spans="1:12" x14ac:dyDescent="0.25">
      <c r="A136">
        <v>667436</v>
      </c>
      <c r="B136">
        <v>14.65100002</v>
      </c>
      <c r="C136">
        <v>0.47850000999999998</v>
      </c>
      <c r="D136">
        <v>25.72900009</v>
      </c>
      <c r="E136">
        <v>0.24913999000000001</v>
      </c>
      <c r="F136">
        <v>33.770000459999999</v>
      </c>
      <c r="G136">
        <v>3.8000000000000002E-4</v>
      </c>
      <c r="H136">
        <v>28.32600021</v>
      </c>
      <c r="J136" s="2">
        <f>TREND(Calibration!$A$2:$A$4,Calibration!$B$2:$B$4,C136)</f>
        <v>387.10008500395463</v>
      </c>
      <c r="K136" s="2">
        <f>TREND(Calibration!$A$2:$A$4,Calibration!$C$2:$C$4,E136)</f>
        <v>556.0907798735077</v>
      </c>
      <c r="L136" s="2">
        <v>591.975787376158</v>
      </c>
    </row>
    <row r="137" spans="1:12" x14ac:dyDescent="0.25">
      <c r="A137">
        <v>672444</v>
      </c>
      <c r="B137">
        <v>14.666999819999999</v>
      </c>
      <c r="C137">
        <v>0.49039999000000001</v>
      </c>
      <c r="D137">
        <v>25.73200035</v>
      </c>
      <c r="E137">
        <v>0.24951999999999999</v>
      </c>
      <c r="F137">
        <v>33.847000119999997</v>
      </c>
      <c r="G137">
        <v>4.2999999999999999E-4</v>
      </c>
      <c r="H137">
        <v>28.299999239999998</v>
      </c>
      <c r="J137" s="2">
        <f>TREND(Calibration!$A$2:$A$4,Calibration!$B$2:$B$4,C137)</f>
        <v>396.22235026727367</v>
      </c>
      <c r="K137" s="2">
        <f>TREND(Calibration!$A$2:$A$4,Calibration!$C$2:$C$4,E137)</f>
        <v>557.72634805523444</v>
      </c>
      <c r="L137" s="2">
        <v>598.49571448803147</v>
      </c>
    </row>
    <row r="138" spans="1:12" x14ac:dyDescent="0.25">
      <c r="A138">
        <v>677436</v>
      </c>
      <c r="B138">
        <v>14.61200047</v>
      </c>
      <c r="C138">
        <v>0.47850000999999998</v>
      </c>
      <c r="D138">
        <v>25.725000380000001</v>
      </c>
      <c r="E138">
        <v>0.24951999999999999</v>
      </c>
      <c r="F138">
        <v>33.818000789999999</v>
      </c>
      <c r="G138">
        <v>4.2999999999999999E-4</v>
      </c>
      <c r="H138">
        <v>28.38999939</v>
      </c>
      <c r="J138" s="2">
        <f>TREND(Calibration!$A$2:$A$4,Calibration!$B$2:$B$4,C138)</f>
        <v>387.10008500395463</v>
      </c>
      <c r="K138" s="2">
        <f>TREND(Calibration!$A$2:$A$4,Calibration!$C$2:$C$4,E138)</f>
        <v>557.72634805523444</v>
      </c>
      <c r="L138" s="2">
        <v>599.62958989726212</v>
      </c>
    </row>
    <row r="139" spans="1:12" x14ac:dyDescent="0.25">
      <c r="A139">
        <v>682444</v>
      </c>
      <c r="B139">
        <v>14.59399986</v>
      </c>
      <c r="C139">
        <v>0.49520001000000002</v>
      </c>
      <c r="D139">
        <v>25.721000669999999</v>
      </c>
      <c r="E139">
        <v>0.24940999999999999</v>
      </c>
      <c r="F139">
        <v>33.85400009</v>
      </c>
      <c r="G139">
        <v>4.2999999999999999E-4</v>
      </c>
      <c r="H139">
        <v>28.288000109999999</v>
      </c>
      <c r="J139" s="2">
        <f>TREND(Calibration!$A$2:$A$4,Calibration!$B$2:$B$4,C139)</f>
        <v>399.90194096484095</v>
      </c>
      <c r="K139" s="2">
        <f>TREND(Calibration!$A$2:$A$4,Calibration!$C$2:$C$4,E139)</f>
        <v>557.25290656687889</v>
      </c>
      <c r="L139" s="2">
        <v>600.76350782761779</v>
      </c>
    </row>
    <row r="140" spans="1:12" x14ac:dyDescent="0.25">
      <c r="A140">
        <v>687437</v>
      </c>
      <c r="B140">
        <v>14.541999819999999</v>
      </c>
      <c r="C140">
        <v>0.47899999999999998</v>
      </c>
      <c r="D140">
        <v>25.728000640000001</v>
      </c>
      <c r="E140">
        <v>0.24945999999999999</v>
      </c>
      <c r="F140">
        <v>33.783000950000002</v>
      </c>
      <c r="G140">
        <v>3.8000000000000002E-4</v>
      </c>
      <c r="H140">
        <v>28.384000780000001</v>
      </c>
      <c r="J140" s="2">
        <f>TREND(Calibration!$A$2:$A$4,Calibration!$B$2:$B$4,C140)</f>
        <v>387.48336643879799</v>
      </c>
      <c r="K140" s="2">
        <f>TREND(Calibration!$A$2:$A$4,Calibration!$C$2:$C$4,E140)</f>
        <v>557.46810724340412</v>
      </c>
      <c r="L140" s="2">
        <v>597.7161605275486</v>
      </c>
    </row>
    <row r="141" spans="1:12" x14ac:dyDescent="0.25">
      <c r="A141">
        <v>692462</v>
      </c>
      <c r="B141">
        <v>14.56299973</v>
      </c>
      <c r="C141">
        <v>0.48820001000000002</v>
      </c>
      <c r="D141">
        <v>25.708999630000001</v>
      </c>
      <c r="E141">
        <v>0.24945999999999999</v>
      </c>
      <c r="F141">
        <v>33.851001740000001</v>
      </c>
      <c r="G141">
        <v>4.8999999999999998E-4</v>
      </c>
      <c r="H141">
        <v>28.39299965</v>
      </c>
      <c r="J141" s="2">
        <f>TREND(Calibration!$A$2:$A$4,Calibration!$B$2:$B$4,C141)</f>
        <v>394.53589355608619</v>
      </c>
      <c r="K141" s="2">
        <f>TREND(Calibration!$A$2:$A$4,Calibration!$C$2:$C$4,E141)</f>
        <v>557.46810724340412</v>
      </c>
      <c r="L141" s="2">
        <v>600.40915094459899</v>
      </c>
    </row>
    <row r="142" spans="1:12" x14ac:dyDescent="0.25">
      <c r="A142">
        <v>697437</v>
      </c>
      <c r="B142">
        <v>14.51599979</v>
      </c>
      <c r="C142">
        <v>0.48060000000000003</v>
      </c>
      <c r="D142">
        <v>25.715000150000002</v>
      </c>
      <c r="E142">
        <v>0.24940999999999999</v>
      </c>
      <c r="F142">
        <v>33.825000760000002</v>
      </c>
      <c r="G142">
        <v>3.2000000000000003E-4</v>
      </c>
      <c r="H142">
        <v>28.420000080000001</v>
      </c>
      <c r="J142" s="2">
        <f>TREND(Calibration!$A$2:$A$4,Calibration!$B$2:$B$4,C142)</f>
        <v>388.70989156079906</v>
      </c>
      <c r="K142" s="2">
        <f>TREND(Calibration!$A$2:$A$4,Calibration!$C$2:$C$4,E142)</f>
        <v>557.25290656687889</v>
      </c>
      <c r="L142" s="2">
        <v>599.62958989726212</v>
      </c>
    </row>
    <row r="143" spans="1:12" x14ac:dyDescent="0.25">
      <c r="A143">
        <v>702436</v>
      </c>
      <c r="B143">
        <v>14.510000229999999</v>
      </c>
      <c r="C143">
        <v>0.49250000999999999</v>
      </c>
      <c r="D143">
        <v>25.693000789999999</v>
      </c>
      <c r="E143">
        <v>0.24945999999999999</v>
      </c>
      <c r="F143">
        <v>33.869998930000001</v>
      </c>
      <c r="G143">
        <v>4.2999999999999999E-4</v>
      </c>
      <c r="H143">
        <v>28.38800049</v>
      </c>
      <c r="J143" s="2">
        <f>TREND(Calibration!$A$2:$A$4,Calibration!$B$2:$B$4,C143)</f>
        <v>397.83217982146408</v>
      </c>
      <c r="K143" s="2">
        <f>TREND(Calibration!$A$2:$A$4,Calibration!$C$2:$C$4,E143)</f>
        <v>557.46810724340412</v>
      </c>
      <c r="L143" s="2">
        <v>599.98395386713503</v>
      </c>
    </row>
    <row r="144" spans="1:12" x14ac:dyDescent="0.25">
      <c r="A144">
        <v>707437</v>
      </c>
      <c r="B144">
        <v>14.461000439999999</v>
      </c>
      <c r="C144">
        <v>0.49409999999999998</v>
      </c>
      <c r="D144">
        <v>25.704999919999999</v>
      </c>
      <c r="E144">
        <v>0.24945999999999999</v>
      </c>
      <c r="F144">
        <v>33.82799911</v>
      </c>
      <c r="G144">
        <v>4.2999999999999999E-4</v>
      </c>
      <c r="H144">
        <v>28.37199974</v>
      </c>
      <c r="J144" s="2">
        <f>TREND(Calibration!$A$2:$A$4,Calibration!$B$2:$B$4,C144)</f>
        <v>399.05869727768317</v>
      </c>
      <c r="K144" s="2">
        <f>TREND(Calibration!$A$2:$A$4,Calibration!$C$2:$C$4,E144)</f>
        <v>557.46810724340412</v>
      </c>
      <c r="L144" s="2">
        <v>605.72428449740039</v>
      </c>
    </row>
    <row r="145" spans="1:12" x14ac:dyDescent="0.25">
      <c r="A145">
        <v>712434</v>
      </c>
      <c r="B145">
        <v>14.38399982</v>
      </c>
      <c r="C145">
        <v>0.49309998999999999</v>
      </c>
      <c r="D145">
        <v>25.69799995</v>
      </c>
      <c r="E145">
        <v>0.24940999999999999</v>
      </c>
      <c r="F145">
        <v>33.831001280000002</v>
      </c>
      <c r="G145">
        <v>4.2999999999999999E-4</v>
      </c>
      <c r="H145">
        <v>28.336000439999999</v>
      </c>
      <c r="J145" s="2">
        <f>TREND(Calibration!$A$2:$A$4,Calibration!$B$2:$B$4,C145)</f>
        <v>398.29211141065048</v>
      </c>
      <c r="K145" s="2">
        <f>TREND(Calibration!$A$2:$A$4,Calibration!$C$2:$C$4,E145)</f>
        <v>557.25290656687889</v>
      </c>
      <c r="L145" s="2">
        <v>606.85820242775617</v>
      </c>
    </row>
    <row r="146" spans="1:12" x14ac:dyDescent="0.25">
      <c r="A146">
        <v>717437</v>
      </c>
      <c r="B146">
        <v>14.32600021</v>
      </c>
      <c r="C146">
        <v>0.49680001000000001</v>
      </c>
      <c r="D146">
        <v>25.656999590000002</v>
      </c>
      <c r="E146">
        <v>0.24951999999999999</v>
      </c>
      <c r="F146">
        <v>33.823001859999998</v>
      </c>
      <c r="G146">
        <v>3.8000000000000002E-4</v>
      </c>
      <c r="H146">
        <v>28.318000789999999</v>
      </c>
      <c r="J146" s="2">
        <f>TREND(Calibration!$A$2:$A$4,Calibration!$B$2:$B$4,C146)</f>
        <v>401.12846608684202</v>
      </c>
      <c r="K146" s="2">
        <f>TREND(Calibration!$A$2:$A$4,Calibration!$C$2:$C$4,E146)</f>
        <v>557.72634805523444</v>
      </c>
      <c r="L146" s="2">
        <v>607.28339950522025</v>
      </c>
    </row>
    <row r="147" spans="1:12" x14ac:dyDescent="0.25">
      <c r="A147">
        <v>722445</v>
      </c>
      <c r="B147">
        <v>14.319000239999999</v>
      </c>
      <c r="C147">
        <v>0.49680001000000001</v>
      </c>
      <c r="D147">
        <v>25.666999820000001</v>
      </c>
      <c r="E147">
        <v>0.24940999999999999</v>
      </c>
      <c r="F147">
        <v>33.823001859999998</v>
      </c>
      <c r="G147">
        <v>4.8999999999999998E-4</v>
      </c>
      <c r="H147">
        <v>28.30200005</v>
      </c>
      <c r="J147" s="2">
        <f>TREND(Calibration!$A$2:$A$4,Calibration!$B$2:$B$4,C147)</f>
        <v>401.12846608684202</v>
      </c>
      <c r="K147" s="2">
        <f>TREND(Calibration!$A$2:$A$4,Calibration!$C$2:$C$4,E147)</f>
        <v>557.25290656687889</v>
      </c>
      <c r="L147" s="2">
        <v>613.3780870185044</v>
      </c>
    </row>
    <row r="148" spans="1:12" x14ac:dyDescent="0.25">
      <c r="A148">
        <v>727438</v>
      </c>
      <c r="B148">
        <v>14.29800034</v>
      </c>
      <c r="C148">
        <v>0.49090001</v>
      </c>
      <c r="D148">
        <v>25.709999079999999</v>
      </c>
      <c r="E148">
        <v>0.24945999999999999</v>
      </c>
      <c r="F148">
        <v>33.837001800000003</v>
      </c>
      <c r="G148">
        <v>4.2999999999999999E-4</v>
      </c>
      <c r="H148">
        <v>28.336000439999999</v>
      </c>
      <c r="J148" s="2">
        <f>TREND(Calibration!$A$2:$A$4,Calibration!$B$2:$B$4,C148)</f>
        <v>396.605654699463</v>
      </c>
      <c r="K148" s="2">
        <f>TREND(Calibration!$A$2:$A$4,Calibration!$C$2:$C$4,E148)</f>
        <v>557.46810724340412</v>
      </c>
      <c r="L148" s="2">
        <v>613.02377265661084</v>
      </c>
    </row>
    <row r="149" spans="1:12" x14ac:dyDescent="0.25">
      <c r="A149">
        <v>732444</v>
      </c>
      <c r="B149">
        <v>14.25800037</v>
      </c>
      <c r="C149">
        <v>0.4763</v>
      </c>
      <c r="D149">
        <v>25.673000340000002</v>
      </c>
      <c r="E149">
        <v>0.24979000000000001</v>
      </c>
      <c r="F149">
        <v>33.787998199999997</v>
      </c>
      <c r="G149">
        <v>3.8000000000000002E-4</v>
      </c>
      <c r="H149">
        <v>28.35899925</v>
      </c>
      <c r="J149" s="2">
        <f>TREND(Calibration!$A$2:$A$4,Calibration!$B$2:$B$4,C149)</f>
        <v>385.41360529542118</v>
      </c>
      <c r="K149" s="2">
        <f>TREND(Calibration!$A$2:$A$4,Calibration!$C$2:$C$4,E149)</f>
        <v>558.88843170847076</v>
      </c>
      <c r="L149" s="2">
        <v>609.97638283541653</v>
      </c>
    </row>
    <row r="150" spans="1:12" x14ac:dyDescent="0.25">
      <c r="A150">
        <v>737441</v>
      </c>
      <c r="B150">
        <v>14.27099991</v>
      </c>
      <c r="C150">
        <v>0.48010001000000002</v>
      </c>
      <c r="D150">
        <v>25.6590004</v>
      </c>
      <c r="E150">
        <v>0.25033</v>
      </c>
      <c r="F150">
        <v>33.819999690000003</v>
      </c>
      <c r="G150">
        <v>4.2999999999999999E-4</v>
      </c>
      <c r="H150">
        <v>28.368999479999999</v>
      </c>
      <c r="J150" s="2">
        <f>TREND(Calibration!$A$2:$A$4,Calibration!$B$2:$B$4,C150)</f>
        <v>388.32661012595577</v>
      </c>
      <c r="K150" s="2">
        <f>TREND(Calibration!$A$2:$A$4,Calibration!$C$2:$C$4,E150)</f>
        <v>561.21259901494295</v>
      </c>
      <c r="L150" s="2">
        <v>610.68510368830823</v>
      </c>
    </row>
    <row r="151" spans="1:12" x14ac:dyDescent="0.25">
      <c r="A151">
        <v>742437</v>
      </c>
      <c r="B151">
        <v>14.26299953</v>
      </c>
      <c r="C151">
        <v>0.49200000999999999</v>
      </c>
      <c r="D151">
        <v>25.648000719999999</v>
      </c>
      <c r="E151">
        <v>0.25038000999999999</v>
      </c>
      <c r="F151">
        <v>33.835998539999999</v>
      </c>
      <c r="G151">
        <v>3.8000000000000002E-4</v>
      </c>
      <c r="H151">
        <v>28.280000690000001</v>
      </c>
      <c r="J151" s="2">
        <f>TREND(Calibration!$A$2:$A$4,Calibration!$B$2:$B$4,C151)</f>
        <v>397.44889072083873</v>
      </c>
      <c r="K151" s="2">
        <f>TREND(Calibration!$A$2:$A$4,Calibration!$C$2:$C$4,E151)</f>
        <v>561.4278427316035</v>
      </c>
      <c r="L151" s="2">
        <v>608.062953465703</v>
      </c>
    </row>
    <row r="152" spans="1:12" x14ac:dyDescent="0.25">
      <c r="A152">
        <v>747478</v>
      </c>
      <c r="B152">
        <v>14.31499958</v>
      </c>
      <c r="C152">
        <v>0.48170000000000002</v>
      </c>
      <c r="D152">
        <v>25.628999709999999</v>
      </c>
      <c r="E152">
        <v>0.25042998999999999</v>
      </c>
      <c r="F152">
        <v>33.79700089</v>
      </c>
      <c r="G152">
        <v>4.2999999999999999E-4</v>
      </c>
      <c r="H152">
        <v>28.382999420000001</v>
      </c>
      <c r="J152" s="2">
        <f>TREND(Calibration!$A$2:$A$4,Calibration!$B$2:$B$4,C152)</f>
        <v>389.5531275821748</v>
      </c>
      <c r="K152" s="2">
        <f>TREND(Calibration!$A$2:$A$4,Calibration!$C$2:$C$4,E152)</f>
        <v>561.64295732785808</v>
      </c>
      <c r="L152" s="2">
        <v>612.24421869612797</v>
      </c>
    </row>
    <row r="153" spans="1:12" x14ac:dyDescent="0.25">
      <c r="A153">
        <v>752436</v>
      </c>
      <c r="B153">
        <v>14.30500031</v>
      </c>
      <c r="C153">
        <v>0.48870000000000002</v>
      </c>
      <c r="D153">
        <v>25.655000690000001</v>
      </c>
      <c r="E153">
        <v>0.25042998999999999</v>
      </c>
      <c r="F153">
        <v>33.841999049999998</v>
      </c>
      <c r="G153">
        <v>4.8999999999999998E-4</v>
      </c>
      <c r="H153">
        <v>28.260999680000001</v>
      </c>
      <c r="J153" s="2">
        <f>TREND(Calibration!$A$2:$A$4,Calibration!$B$2:$B$4,C153)</f>
        <v>394.91917499092955</v>
      </c>
      <c r="K153" s="2">
        <f>TREND(Calibration!$A$2:$A$4,Calibration!$C$2:$C$4,E153)</f>
        <v>561.64295732785808</v>
      </c>
      <c r="L153" s="2">
        <v>606.50383845788326</v>
      </c>
    </row>
    <row r="154" spans="1:12" x14ac:dyDescent="0.25">
      <c r="A154">
        <v>757437</v>
      </c>
      <c r="B154">
        <v>14.30200005</v>
      </c>
      <c r="C154">
        <v>0.47899999999999998</v>
      </c>
      <c r="D154">
        <v>25.652000430000001</v>
      </c>
      <c r="E154">
        <v>0.25042998999999999</v>
      </c>
      <c r="F154">
        <v>33.806999210000001</v>
      </c>
      <c r="G154">
        <v>4.2999999999999999E-4</v>
      </c>
      <c r="H154">
        <v>28.250999449999998</v>
      </c>
      <c r="J154" s="2">
        <f>TREND(Calibration!$A$2:$A$4,Calibration!$B$2:$B$4,C154)</f>
        <v>387.48336643879799</v>
      </c>
      <c r="K154" s="2">
        <f>TREND(Calibration!$A$2:$A$4,Calibration!$C$2:$C$4,E154)</f>
        <v>561.64295732785808</v>
      </c>
      <c r="L154" s="2">
        <v>608.062953465703</v>
      </c>
    </row>
    <row r="155" spans="1:12" x14ac:dyDescent="0.25">
      <c r="A155">
        <v>762437</v>
      </c>
      <c r="B155">
        <v>14.34399986</v>
      </c>
      <c r="C155">
        <v>0.48769999000000003</v>
      </c>
      <c r="D155">
        <v>25.622999190000002</v>
      </c>
      <c r="E155">
        <v>0.25033</v>
      </c>
      <c r="F155">
        <v>33.810001370000002</v>
      </c>
      <c r="G155">
        <v>4.2999999999999999E-4</v>
      </c>
      <c r="H155">
        <v>28.322000500000001</v>
      </c>
      <c r="J155" s="2">
        <f>TREND(Calibration!$A$2:$A$4,Calibration!$B$2:$B$4,C155)</f>
        <v>394.15258912389686</v>
      </c>
      <c r="K155" s="2">
        <f>TREND(Calibration!$A$2:$A$4,Calibration!$C$2:$C$4,E155)</f>
        <v>561.21259901494295</v>
      </c>
      <c r="L155" s="2">
        <v>604.94473053691763</v>
      </c>
    </row>
    <row r="156" spans="1:12" x14ac:dyDescent="0.25">
      <c r="A156">
        <v>767438</v>
      </c>
      <c r="B156">
        <v>14.3409996</v>
      </c>
      <c r="C156">
        <v>0.48710001000000003</v>
      </c>
      <c r="D156">
        <v>25.655000690000001</v>
      </c>
      <c r="E156">
        <v>0.25038000999999999</v>
      </c>
      <c r="F156">
        <v>33.806999210000001</v>
      </c>
      <c r="G156">
        <v>2.7E-4</v>
      </c>
      <c r="H156">
        <v>28.23800087</v>
      </c>
      <c r="J156" s="2">
        <f>TREND(Calibration!$A$2:$A$4,Calibration!$B$2:$B$4,C156)</f>
        <v>393.69265753471046</v>
      </c>
      <c r="K156" s="2">
        <f>TREND(Calibration!$A$2:$A$4,Calibration!$C$2:$C$4,E156)</f>
        <v>561.4278427316035</v>
      </c>
      <c r="L156" s="2">
        <v>607.28339950522025</v>
      </c>
    </row>
    <row r="157" spans="1:12" x14ac:dyDescent="0.25">
      <c r="A157">
        <v>772437</v>
      </c>
      <c r="B157">
        <v>14.35999966</v>
      </c>
      <c r="C157">
        <v>0.48280001</v>
      </c>
      <c r="D157">
        <v>25.670000080000001</v>
      </c>
      <c r="E157">
        <v>0.25005999000000001</v>
      </c>
      <c r="F157">
        <v>33.792999270000003</v>
      </c>
      <c r="G157">
        <v>2.7E-4</v>
      </c>
      <c r="H157">
        <v>28.236000059999999</v>
      </c>
      <c r="J157" s="2">
        <f>TREND(Calibration!$A$2:$A$4,Calibration!$B$2:$B$4,C157)</f>
        <v>390.39637126933258</v>
      </c>
      <c r="K157" s="2">
        <f>TREND(Calibration!$A$2:$A$4,Calibration!$C$2:$C$4,E157)</f>
        <v>560.05047232157153</v>
      </c>
      <c r="L157" s="2">
        <v>608.062953465703</v>
      </c>
    </row>
    <row r="158" spans="1:12" x14ac:dyDescent="0.25">
      <c r="A158">
        <v>777437</v>
      </c>
      <c r="B158">
        <v>14.430999760000001</v>
      </c>
      <c r="C158">
        <v>0.48500000999999998</v>
      </c>
      <c r="D158">
        <v>25.666000369999999</v>
      </c>
      <c r="E158">
        <v>0.25011</v>
      </c>
      <c r="F158">
        <v>33.80099869</v>
      </c>
      <c r="G158">
        <v>4.8999999999999998E-4</v>
      </c>
      <c r="H158">
        <v>28.23699951</v>
      </c>
      <c r="J158" s="2">
        <f>TREND(Calibration!$A$2:$A$4,Calibration!$B$2:$B$4,C158)</f>
        <v>392.08284331208404</v>
      </c>
      <c r="K158" s="2">
        <f>TREND(Calibration!$A$2:$A$4,Calibration!$C$2:$C$4,E158)</f>
        <v>560.26571603823209</v>
      </c>
      <c r="L158" s="2">
        <v>612.24421869612797</v>
      </c>
    </row>
    <row r="159" spans="1:12" x14ac:dyDescent="0.25">
      <c r="A159">
        <v>782437</v>
      </c>
      <c r="B159">
        <v>14.45100021</v>
      </c>
      <c r="C159">
        <v>0.48120001000000001</v>
      </c>
      <c r="D159">
        <v>25.676000599999998</v>
      </c>
      <c r="E159">
        <v>0.25011</v>
      </c>
      <c r="F159">
        <v>33.796001429999997</v>
      </c>
      <c r="G159">
        <v>3.8000000000000002E-4</v>
      </c>
      <c r="H159">
        <v>28.219999309999999</v>
      </c>
      <c r="J159" s="2">
        <f>TREND(Calibration!$A$2:$A$4,Calibration!$B$2:$B$4,C159)</f>
        <v>389.1698461473315</v>
      </c>
      <c r="K159" s="2">
        <f>TREND(Calibration!$A$2:$A$4,Calibration!$C$2:$C$4,E159)</f>
        <v>560.26571603823209</v>
      </c>
      <c r="L159" s="2">
        <v>611.88985472625507</v>
      </c>
    </row>
    <row r="160" spans="1:12" x14ac:dyDescent="0.25">
      <c r="A160">
        <v>787436</v>
      </c>
      <c r="B160">
        <v>14.489999770000001</v>
      </c>
      <c r="C160">
        <v>0.47690000999999999</v>
      </c>
      <c r="D160">
        <v>25.677999499999999</v>
      </c>
      <c r="E160">
        <v>0.25016000999999999</v>
      </c>
      <c r="F160">
        <v>33.804000850000001</v>
      </c>
      <c r="G160">
        <v>3.8000000000000002E-4</v>
      </c>
      <c r="H160">
        <v>28.19199944</v>
      </c>
      <c r="J160" s="2">
        <f>TREND(Calibration!$A$2:$A$4,Calibration!$B$2:$B$4,C160)</f>
        <v>385.87355988195355</v>
      </c>
      <c r="K160" s="2">
        <f>TREND(Calibration!$A$2:$A$4,Calibration!$C$2:$C$4,E160)</f>
        <v>560.48095975489241</v>
      </c>
      <c r="L160" s="2">
        <v>614.93720202632426</v>
      </c>
    </row>
    <row r="161" spans="1:12" x14ac:dyDescent="0.25">
      <c r="A161">
        <v>792437</v>
      </c>
      <c r="B161">
        <v>14.553999900000001</v>
      </c>
      <c r="C161">
        <v>0.48660001000000003</v>
      </c>
      <c r="D161">
        <v>25.684000019999999</v>
      </c>
      <c r="E161">
        <v>0.25016000999999999</v>
      </c>
      <c r="F161">
        <v>33.82799911</v>
      </c>
      <c r="G161">
        <v>3.2000000000000003E-4</v>
      </c>
      <c r="H161">
        <v>28.225999829999999</v>
      </c>
      <c r="J161" s="2">
        <f>TREND(Calibration!$A$2:$A$4,Calibration!$B$2:$B$4,C161)</f>
        <v>393.30936843408512</v>
      </c>
      <c r="K161" s="2">
        <f>TREND(Calibration!$A$2:$A$4,Calibration!$C$2:$C$4,E161)</f>
        <v>560.48095975489241</v>
      </c>
      <c r="L161" s="2">
        <v>612.24421869612797</v>
      </c>
    </row>
    <row r="162" spans="1:12" x14ac:dyDescent="0.25">
      <c r="A162">
        <v>797437</v>
      </c>
      <c r="B162">
        <v>14.53800011</v>
      </c>
      <c r="C162">
        <v>0.47739999999999999</v>
      </c>
      <c r="D162">
        <v>25.687999730000001</v>
      </c>
      <c r="E162">
        <v>0.25016000999999999</v>
      </c>
      <c r="F162">
        <v>33.79700089</v>
      </c>
      <c r="G162">
        <v>3.8000000000000002E-4</v>
      </c>
      <c r="H162">
        <v>28.224000929999999</v>
      </c>
      <c r="J162" s="2">
        <f>TREND(Calibration!$A$2:$A$4,Calibration!$B$2:$B$4,C162)</f>
        <v>386.25684131679691</v>
      </c>
      <c r="K162" s="2">
        <f>TREND(Calibration!$A$2:$A$4,Calibration!$C$2:$C$4,E162)</f>
        <v>560.48095975489241</v>
      </c>
      <c r="L162" s="2">
        <v>619.11846725674911</v>
      </c>
    </row>
    <row r="163" spans="1:12" x14ac:dyDescent="0.25">
      <c r="A163">
        <v>802548</v>
      </c>
      <c r="B163">
        <v>14.583000180000001</v>
      </c>
      <c r="C163">
        <v>0.48120001000000001</v>
      </c>
      <c r="D163">
        <v>25.698999400000002</v>
      </c>
      <c r="E163">
        <v>0.24984001</v>
      </c>
      <c r="F163">
        <v>33.826999659999998</v>
      </c>
      <c r="G163">
        <v>4.8999999999999998E-4</v>
      </c>
      <c r="H163">
        <v>28.219999309999999</v>
      </c>
      <c r="J163" s="2">
        <f>TREND(Calibration!$A$2:$A$4,Calibration!$B$2:$B$4,C163)</f>
        <v>389.1698461473315</v>
      </c>
      <c r="K163" s="2">
        <f>TREND(Calibration!$A$2:$A$4,Calibration!$C$2:$C$4,E163)</f>
        <v>559.10367542513109</v>
      </c>
      <c r="L163" s="2">
        <v>617.63019244337465</v>
      </c>
    </row>
    <row r="164" spans="1:12" x14ac:dyDescent="0.25">
      <c r="A164">
        <v>807436</v>
      </c>
      <c r="B164">
        <v>14.63099957</v>
      </c>
      <c r="C164">
        <v>0.48500000999999998</v>
      </c>
      <c r="D164">
        <v>25.72900009</v>
      </c>
      <c r="E164">
        <v>0.24979000000000001</v>
      </c>
      <c r="F164">
        <v>33.8429985</v>
      </c>
      <c r="G164">
        <v>4.2999999999999999E-4</v>
      </c>
      <c r="H164">
        <v>28.197000500000001</v>
      </c>
      <c r="J164" s="2">
        <f>TREND(Calibration!$A$2:$A$4,Calibration!$B$2:$B$4,C164)</f>
        <v>392.08284331208404</v>
      </c>
      <c r="K164" s="2">
        <f>TREND(Calibration!$A$2:$A$4,Calibration!$C$2:$C$4,E164)</f>
        <v>558.88843170847076</v>
      </c>
      <c r="L164" s="2">
        <v>622.94536851730118</v>
      </c>
    </row>
    <row r="165" spans="1:12" x14ac:dyDescent="0.25">
      <c r="A165">
        <v>812438</v>
      </c>
      <c r="B165">
        <v>14.62699986</v>
      </c>
      <c r="C165">
        <v>0.47739999999999999</v>
      </c>
      <c r="D165">
        <v>25.731000900000002</v>
      </c>
      <c r="E165">
        <v>0.24979000000000001</v>
      </c>
      <c r="F165">
        <v>33.856998439999998</v>
      </c>
      <c r="G165">
        <v>3.8000000000000002E-4</v>
      </c>
      <c r="H165">
        <v>28.221000669999999</v>
      </c>
      <c r="J165" s="2">
        <f>TREND(Calibration!$A$2:$A$4,Calibration!$B$2:$B$4,C165)</f>
        <v>386.25684131679691</v>
      </c>
      <c r="K165" s="2">
        <f>TREND(Calibration!$A$2:$A$4,Calibration!$C$2:$C$4,E165)</f>
        <v>558.88843170847076</v>
      </c>
      <c r="L165" s="2">
        <v>621.03189662646264</v>
      </c>
    </row>
    <row r="166" spans="1:12" x14ac:dyDescent="0.25">
      <c r="A166">
        <v>817435</v>
      </c>
      <c r="B166">
        <v>14.597000120000001</v>
      </c>
      <c r="C166">
        <v>0.47360000000000002</v>
      </c>
      <c r="D166">
        <v>25.68899918</v>
      </c>
      <c r="E166">
        <v>0.24984001</v>
      </c>
      <c r="F166">
        <v>33.852001190000003</v>
      </c>
      <c r="G166">
        <v>3.2000000000000003E-4</v>
      </c>
      <c r="H166">
        <v>28.23800087</v>
      </c>
      <c r="J166" s="2">
        <f>TREND(Calibration!$A$2:$A$4,Calibration!$B$2:$B$4,C166)</f>
        <v>383.34384415204437</v>
      </c>
      <c r="K166" s="2">
        <f>TREND(Calibration!$A$2:$A$4,Calibration!$C$2:$C$4,E166)</f>
        <v>559.10367542513109</v>
      </c>
      <c r="L166" s="2">
        <v>627.1974668553172</v>
      </c>
    </row>
    <row r="167" spans="1:12" x14ac:dyDescent="0.25">
      <c r="A167">
        <v>822436</v>
      </c>
      <c r="B167">
        <v>14.54599953</v>
      </c>
      <c r="C167">
        <v>0.47420001000000001</v>
      </c>
      <c r="D167">
        <v>25.725000380000001</v>
      </c>
      <c r="E167">
        <v>0.24945999999999999</v>
      </c>
      <c r="F167">
        <v>33.844001769999998</v>
      </c>
      <c r="G167">
        <v>3.8000000000000002E-4</v>
      </c>
      <c r="H167">
        <v>28.23699951</v>
      </c>
      <c r="J167" s="2">
        <f>TREND(Calibration!$A$2:$A$4,Calibration!$B$2:$B$4,C167)</f>
        <v>383.80379873857675</v>
      </c>
      <c r="K167" s="2">
        <f>TREND(Calibration!$A$2:$A$4,Calibration!$C$2:$C$4,E167)</f>
        <v>557.46810724340412</v>
      </c>
      <c r="L167" s="2">
        <v>626.77222725672812</v>
      </c>
    </row>
    <row r="168" spans="1:12" x14ac:dyDescent="0.25">
      <c r="A168">
        <v>827436</v>
      </c>
      <c r="B168">
        <v>14.56200027</v>
      </c>
      <c r="C168">
        <v>0.47089999999999999</v>
      </c>
      <c r="D168">
        <v>25.711999890000001</v>
      </c>
      <c r="E168">
        <v>0.24945999999999999</v>
      </c>
      <c r="F168">
        <v>33.840999600000004</v>
      </c>
      <c r="G168">
        <v>3.2000000000000003E-4</v>
      </c>
      <c r="H168">
        <v>28.23699951</v>
      </c>
      <c r="J168" s="2">
        <f>TREND(Calibration!$A$2:$A$4,Calibration!$B$2:$B$4,C168)</f>
        <v>381.2740830086675</v>
      </c>
      <c r="K168" s="2">
        <f>TREND(Calibration!$A$2:$A$4,Calibration!$C$2:$C$4,E168)</f>
        <v>557.46810724340412</v>
      </c>
      <c r="L168" s="2">
        <v>621.8114505869454</v>
      </c>
    </row>
    <row r="169" spans="1:12" x14ac:dyDescent="0.25">
      <c r="A169">
        <v>832436</v>
      </c>
      <c r="B169">
        <v>14.52000046</v>
      </c>
      <c r="C169">
        <v>0.47040000999999998</v>
      </c>
      <c r="D169">
        <v>25.722000120000001</v>
      </c>
      <c r="E169">
        <v>0.24951999999999999</v>
      </c>
      <c r="F169">
        <v>33.847999569999999</v>
      </c>
      <c r="G169">
        <v>3.2000000000000003E-4</v>
      </c>
      <c r="H169">
        <v>28.23399925</v>
      </c>
      <c r="J169" s="2">
        <f>TREND(Calibration!$A$2:$A$4,Calibration!$B$2:$B$4,C169)</f>
        <v>380.89080157382421</v>
      </c>
      <c r="K169" s="2">
        <f>TREND(Calibration!$A$2:$A$4,Calibration!$C$2:$C$4,E169)</f>
        <v>557.72634805523444</v>
      </c>
      <c r="L169" s="2">
        <v>623.37056559476525</v>
      </c>
    </row>
    <row r="170" spans="1:12" x14ac:dyDescent="0.25">
      <c r="A170">
        <v>837437</v>
      </c>
      <c r="B170">
        <v>14.48400021</v>
      </c>
      <c r="C170">
        <v>0.47520000000000001</v>
      </c>
      <c r="D170">
        <v>25.71899986</v>
      </c>
      <c r="E170">
        <v>0.24951999999999999</v>
      </c>
      <c r="F170">
        <v>33.85400009</v>
      </c>
      <c r="G170">
        <v>3.8000000000000002E-4</v>
      </c>
      <c r="H170">
        <v>28.215000150000002</v>
      </c>
      <c r="J170" s="2">
        <f>TREND(Calibration!$A$2:$A$4,Calibration!$B$2:$B$4,C170)</f>
        <v>384.57036927404545</v>
      </c>
      <c r="K170" s="2">
        <f>TREND(Calibration!$A$2:$A$4,Calibration!$C$2:$C$4,E170)</f>
        <v>557.72634805523444</v>
      </c>
      <c r="L170" s="2">
        <v>627.90614518708378</v>
      </c>
    </row>
    <row r="171" spans="1:12" x14ac:dyDescent="0.25">
      <c r="A171">
        <v>842510</v>
      </c>
      <c r="B171">
        <v>14.52000046</v>
      </c>
      <c r="C171">
        <v>0.48010001000000002</v>
      </c>
      <c r="D171">
        <v>25.69499969</v>
      </c>
      <c r="E171">
        <v>0.24940999999999999</v>
      </c>
      <c r="F171">
        <v>33.896999360000002</v>
      </c>
      <c r="G171">
        <v>3.8000000000000002E-4</v>
      </c>
      <c r="H171">
        <v>28.280000690000001</v>
      </c>
      <c r="J171" s="2">
        <f>TREND(Calibration!$A$2:$A$4,Calibration!$B$2:$B$4,C171)</f>
        <v>388.32661012595577</v>
      </c>
      <c r="K171" s="2">
        <f>TREND(Calibration!$A$2:$A$4,Calibration!$C$2:$C$4,E171)</f>
        <v>557.25290656687889</v>
      </c>
      <c r="L171" s="2">
        <v>625.28399496447867</v>
      </c>
    </row>
    <row r="172" spans="1:12" x14ac:dyDescent="0.25">
      <c r="A172">
        <v>847437</v>
      </c>
      <c r="B172">
        <v>14.47099972</v>
      </c>
      <c r="C172">
        <v>0.47690000999999999</v>
      </c>
      <c r="D172">
        <v>25.7140007</v>
      </c>
      <c r="E172">
        <v>0.24945999999999999</v>
      </c>
      <c r="F172">
        <v>33.865001679999999</v>
      </c>
      <c r="G172">
        <v>4.2999999999999999E-4</v>
      </c>
      <c r="H172">
        <v>28.336999890000001</v>
      </c>
      <c r="J172" s="2">
        <f>TREND(Calibration!$A$2:$A$4,Calibration!$B$2:$B$4,C172)</f>
        <v>385.87355988195355</v>
      </c>
      <c r="K172" s="2">
        <f>TREND(Calibration!$A$2:$A$4,Calibration!$C$2:$C$4,E172)</f>
        <v>557.46810724340412</v>
      </c>
      <c r="L172" s="2">
        <v>623.37056559476525</v>
      </c>
    </row>
    <row r="173" spans="1:12" x14ac:dyDescent="0.25">
      <c r="A173">
        <v>852437</v>
      </c>
      <c r="B173">
        <v>14.41300011</v>
      </c>
      <c r="C173">
        <v>0.48710001000000003</v>
      </c>
      <c r="D173">
        <v>25.681999210000001</v>
      </c>
      <c r="E173">
        <v>0.24951999999999999</v>
      </c>
      <c r="F173">
        <v>33.896999360000002</v>
      </c>
      <c r="G173">
        <v>4.2999999999999999E-4</v>
      </c>
      <c r="H173">
        <v>28.250999449999998</v>
      </c>
      <c r="J173" s="2">
        <f>TREND(Calibration!$A$2:$A$4,Calibration!$B$2:$B$4,C173)</f>
        <v>393.69265753471046</v>
      </c>
      <c r="K173" s="2">
        <f>TREND(Calibration!$A$2:$A$4,Calibration!$C$2:$C$4,E173)</f>
        <v>557.72634805523444</v>
      </c>
      <c r="L173" s="2">
        <v>625.99271581737037</v>
      </c>
    </row>
    <row r="174" spans="1:12" x14ac:dyDescent="0.25">
      <c r="A174">
        <v>857436</v>
      </c>
      <c r="B174">
        <v>14.36699963</v>
      </c>
      <c r="C174">
        <v>0.48060000000000003</v>
      </c>
      <c r="D174">
        <v>25.708000179999999</v>
      </c>
      <c r="E174">
        <v>0.24945999999999999</v>
      </c>
      <c r="F174">
        <v>33.875</v>
      </c>
      <c r="G174">
        <v>3.8000000000000002E-4</v>
      </c>
      <c r="H174">
        <v>28.23500061</v>
      </c>
      <c r="J174" s="2">
        <f>TREND(Calibration!$A$2:$A$4,Calibration!$B$2:$B$4,C174)</f>
        <v>388.70989156079906</v>
      </c>
      <c r="K174" s="2">
        <f>TREND(Calibration!$A$2:$A$4,Calibration!$C$2:$C$4,E174)</f>
        <v>557.46810724340412</v>
      </c>
      <c r="L174" s="2">
        <v>626.41791289483444</v>
      </c>
    </row>
    <row r="175" spans="1:12" x14ac:dyDescent="0.25">
      <c r="A175">
        <v>862436</v>
      </c>
      <c r="B175">
        <v>14.373999599999999</v>
      </c>
      <c r="C175">
        <v>0.48390000999999999</v>
      </c>
      <c r="D175">
        <v>25.659999849999998</v>
      </c>
      <c r="E175">
        <v>0.24945999999999999</v>
      </c>
      <c r="F175">
        <v>33.877998349999999</v>
      </c>
      <c r="G175">
        <v>4.2999999999999999E-4</v>
      </c>
      <c r="H175">
        <v>28.312000269999999</v>
      </c>
      <c r="J175" s="2">
        <f>TREND(Calibration!$A$2:$A$4,Calibration!$B$2:$B$4,C175)</f>
        <v>391.23960729070831</v>
      </c>
      <c r="K175" s="2">
        <f>TREND(Calibration!$A$2:$A$4,Calibration!$C$2:$C$4,E175)</f>
        <v>557.46810724340412</v>
      </c>
      <c r="L175" s="2">
        <v>625.63835184749746</v>
      </c>
    </row>
    <row r="176" spans="1:12" x14ac:dyDescent="0.25">
      <c r="A176">
        <v>867443</v>
      </c>
      <c r="B176">
        <v>14.321999549999999</v>
      </c>
      <c r="C176">
        <v>0.47960001000000002</v>
      </c>
      <c r="D176">
        <v>25.68899918</v>
      </c>
      <c r="E176">
        <v>0.24940999999999999</v>
      </c>
      <c r="F176">
        <v>33.848999020000001</v>
      </c>
      <c r="G176">
        <v>3.2000000000000003E-4</v>
      </c>
      <c r="H176">
        <v>28.312000269999999</v>
      </c>
      <c r="J176" s="2">
        <f>TREND(Calibration!$A$2:$A$4,Calibration!$B$2:$B$4,C176)</f>
        <v>387.94332102533042</v>
      </c>
      <c r="K176" s="2">
        <f>TREND(Calibration!$A$2:$A$4,Calibration!$C$2:$C$4,E176)</f>
        <v>557.25290656687889</v>
      </c>
      <c r="L176" s="2">
        <v>628.68569914756665</v>
      </c>
    </row>
    <row r="177" spans="1:12" x14ac:dyDescent="0.25">
      <c r="A177">
        <v>872437</v>
      </c>
      <c r="B177">
        <v>14.347999570000001</v>
      </c>
      <c r="C177">
        <v>0.48930001000000001</v>
      </c>
      <c r="D177">
        <v>25.656999590000002</v>
      </c>
      <c r="E177">
        <v>0.24984001</v>
      </c>
      <c r="F177">
        <v>33.894001009999997</v>
      </c>
      <c r="G177">
        <v>4.2999999999999999E-4</v>
      </c>
      <c r="H177">
        <v>28.291999820000001</v>
      </c>
      <c r="J177" s="2">
        <f>TREND(Calibration!$A$2:$A$4,Calibration!$B$2:$B$4,C177)</f>
        <v>395.37912957746192</v>
      </c>
      <c r="K177" s="2">
        <f>TREND(Calibration!$A$2:$A$4,Calibration!$C$2:$C$4,E177)</f>
        <v>559.10367542513109</v>
      </c>
      <c r="L177" s="2">
        <v>629.46525310804941</v>
      </c>
    </row>
    <row r="178" spans="1:12" x14ac:dyDescent="0.25">
      <c r="A178">
        <v>877438</v>
      </c>
      <c r="B178">
        <v>14.31200027</v>
      </c>
      <c r="C178">
        <v>0.4914</v>
      </c>
      <c r="D178">
        <v>25.669000629999999</v>
      </c>
      <c r="E178">
        <v>0.24951999999999999</v>
      </c>
      <c r="F178">
        <v>33.890998840000002</v>
      </c>
      <c r="G178">
        <v>3.8000000000000002E-4</v>
      </c>
      <c r="H178">
        <v>28.30500031</v>
      </c>
      <c r="J178" s="2">
        <f>TREND(Calibration!$A$2:$A$4,Calibration!$B$2:$B$4,C178)</f>
        <v>396.98893613430636</v>
      </c>
      <c r="K178" s="2">
        <f>TREND(Calibration!$A$2:$A$4,Calibration!$C$2:$C$4,E178)</f>
        <v>557.72634805523444</v>
      </c>
      <c r="L178" s="2">
        <v>628.33134226454786</v>
      </c>
    </row>
    <row r="179" spans="1:12" x14ac:dyDescent="0.25">
      <c r="A179">
        <v>882437</v>
      </c>
      <c r="B179">
        <v>14.27900028</v>
      </c>
      <c r="C179">
        <v>0.48980001000000001</v>
      </c>
      <c r="D179">
        <v>25.659999849999998</v>
      </c>
      <c r="E179">
        <v>0.24945999999999999</v>
      </c>
      <c r="F179">
        <v>33.881000520000001</v>
      </c>
      <c r="G179">
        <v>3.2000000000000003E-4</v>
      </c>
      <c r="H179">
        <v>28.243999479999999</v>
      </c>
      <c r="J179" s="2">
        <f>TREND(Calibration!$A$2:$A$4,Calibration!$B$2:$B$4,C179)</f>
        <v>395.76241867808727</v>
      </c>
      <c r="K179" s="2">
        <f>TREND(Calibration!$A$2:$A$4,Calibration!$C$2:$C$4,E179)</f>
        <v>557.46810724340412</v>
      </c>
      <c r="L179" s="2">
        <v>627.90614518708378</v>
      </c>
    </row>
    <row r="180" spans="1:12" x14ac:dyDescent="0.25">
      <c r="A180">
        <v>887436</v>
      </c>
      <c r="B180">
        <v>14.288999560000001</v>
      </c>
      <c r="C180">
        <v>0.48870000000000002</v>
      </c>
      <c r="D180">
        <v>25.666000369999999</v>
      </c>
      <c r="E180">
        <v>0.24940999999999999</v>
      </c>
      <c r="F180">
        <v>33.865001679999999</v>
      </c>
      <c r="G180">
        <v>3.2000000000000003E-4</v>
      </c>
      <c r="H180">
        <v>28.225000380000001</v>
      </c>
      <c r="J180" s="2">
        <f>TREND(Calibration!$A$2:$A$4,Calibration!$B$2:$B$4,C180)</f>
        <v>394.91917499092955</v>
      </c>
      <c r="K180" s="2">
        <f>TREND(Calibration!$A$2:$A$4,Calibration!$C$2:$C$4,E180)</f>
        <v>557.25290656687889</v>
      </c>
      <c r="L180" s="2">
        <v>624.07924392653183</v>
      </c>
    </row>
    <row r="181" spans="1:12" x14ac:dyDescent="0.25">
      <c r="A181">
        <v>892456</v>
      </c>
      <c r="B181">
        <v>14.321999549999999</v>
      </c>
      <c r="C181">
        <v>0.48060000000000003</v>
      </c>
      <c r="D181">
        <v>25.68899918</v>
      </c>
      <c r="E181">
        <v>0.24945999999999999</v>
      </c>
      <c r="F181">
        <v>33.848999020000001</v>
      </c>
      <c r="G181">
        <v>4.2999999999999999E-4</v>
      </c>
      <c r="H181">
        <v>28.32799911</v>
      </c>
      <c r="J181" s="2">
        <f>TREND(Calibration!$A$2:$A$4,Calibration!$B$2:$B$4,C181)</f>
        <v>388.70989156079906</v>
      </c>
      <c r="K181" s="2">
        <f>TREND(Calibration!$A$2:$A$4,Calibration!$C$2:$C$4,E181)</f>
        <v>557.46810724340412</v>
      </c>
      <c r="L181" s="2">
        <v>625.99271581737037</v>
      </c>
    </row>
    <row r="182" spans="1:12" x14ac:dyDescent="0.25">
      <c r="A182">
        <v>897436</v>
      </c>
      <c r="B182">
        <v>14.31499958</v>
      </c>
      <c r="C182">
        <v>0.48870000000000002</v>
      </c>
      <c r="D182">
        <v>25.652999879999999</v>
      </c>
      <c r="E182">
        <v>0.24945999999999999</v>
      </c>
      <c r="F182">
        <v>33.890998840000002</v>
      </c>
      <c r="G182">
        <v>4.2999999999999999E-4</v>
      </c>
      <c r="H182">
        <v>28.21899986</v>
      </c>
      <c r="J182" s="2">
        <f>TREND(Calibration!$A$2:$A$4,Calibration!$B$2:$B$4,C182)</f>
        <v>394.91917499092955</v>
      </c>
      <c r="K182" s="2">
        <f>TREND(Calibration!$A$2:$A$4,Calibration!$C$2:$C$4,E182)</f>
        <v>557.46810724340412</v>
      </c>
      <c r="L182" s="2">
        <v>631.02436811586927</v>
      </c>
    </row>
    <row r="183" spans="1:12" x14ac:dyDescent="0.25">
      <c r="A183">
        <v>902436</v>
      </c>
      <c r="B183">
        <v>14.338000299999999</v>
      </c>
      <c r="C183">
        <v>0.4844</v>
      </c>
      <c r="D183">
        <v>25.631000520000001</v>
      </c>
      <c r="E183">
        <v>0.24945999999999999</v>
      </c>
      <c r="F183">
        <v>33.883998869999999</v>
      </c>
      <c r="G183">
        <v>3.2000000000000003E-4</v>
      </c>
      <c r="H183">
        <v>28.211999890000001</v>
      </c>
      <c r="J183" s="2">
        <f>TREND(Calibration!$A$2:$A$4,Calibration!$B$2:$B$4,C183)</f>
        <v>391.6228887255516</v>
      </c>
      <c r="K183" s="2">
        <f>TREND(Calibration!$A$2:$A$4,Calibration!$C$2:$C$4,E183)</f>
        <v>557.46810724340412</v>
      </c>
      <c r="L183" s="2">
        <v>630.59912851728006</v>
      </c>
    </row>
    <row r="184" spans="1:12" x14ac:dyDescent="0.25">
      <c r="A184">
        <v>907440</v>
      </c>
      <c r="B184">
        <v>14.36100006</v>
      </c>
      <c r="C184">
        <v>0.47470000000000001</v>
      </c>
      <c r="D184">
        <v>25.652999879999999</v>
      </c>
      <c r="E184">
        <v>0.24945999999999999</v>
      </c>
      <c r="F184">
        <v>33.854999540000001</v>
      </c>
      <c r="G184">
        <v>4.2999999999999999E-4</v>
      </c>
      <c r="H184">
        <v>28.323999400000002</v>
      </c>
      <c r="J184" s="2">
        <f>TREND(Calibration!$A$2:$A$4,Calibration!$B$2:$B$4,C184)</f>
        <v>384.1870801734201</v>
      </c>
      <c r="K184" s="2">
        <f>TREND(Calibration!$A$2:$A$4,Calibration!$C$2:$C$4,E184)</f>
        <v>557.46810724340412</v>
      </c>
      <c r="L184" s="2">
        <v>637.47337707790132</v>
      </c>
    </row>
    <row r="185" spans="1:12" x14ac:dyDescent="0.25">
      <c r="A185">
        <v>912436</v>
      </c>
      <c r="B185">
        <v>14.38700008</v>
      </c>
      <c r="C185">
        <v>0.48710001000000003</v>
      </c>
      <c r="D185">
        <v>25.63999939</v>
      </c>
      <c r="E185">
        <v>0.24940999999999999</v>
      </c>
      <c r="F185">
        <v>33.909999849999998</v>
      </c>
      <c r="G185">
        <v>5.4000000000000001E-4</v>
      </c>
      <c r="H185">
        <v>28.253999709999999</v>
      </c>
      <c r="J185" s="2">
        <f>TREND(Calibration!$A$2:$A$4,Calibration!$B$2:$B$4,C185)</f>
        <v>393.69265753471046</v>
      </c>
      <c r="K185" s="2">
        <f>TREND(Calibration!$A$2:$A$4,Calibration!$C$2:$C$4,E185)</f>
        <v>557.25290656687889</v>
      </c>
      <c r="L185" s="2">
        <v>638.67817772382739</v>
      </c>
    </row>
    <row r="186" spans="1:12" x14ac:dyDescent="0.25">
      <c r="A186">
        <v>917439</v>
      </c>
      <c r="B186">
        <v>14.369999890000001</v>
      </c>
      <c r="C186">
        <v>0.47520000000000001</v>
      </c>
      <c r="D186">
        <v>25.656999590000002</v>
      </c>
      <c r="E186">
        <v>0.24979000000000001</v>
      </c>
      <c r="F186">
        <v>33.826999659999998</v>
      </c>
      <c r="G186">
        <v>3.2000000000000003E-4</v>
      </c>
      <c r="H186">
        <v>28.26300049</v>
      </c>
      <c r="J186" s="2">
        <f>TREND(Calibration!$A$2:$A$4,Calibration!$B$2:$B$4,C186)</f>
        <v>384.57036927404545</v>
      </c>
      <c r="K186" s="2">
        <f>TREND(Calibration!$A$2:$A$4,Calibration!$C$2:$C$4,E186)</f>
        <v>558.88843170847076</v>
      </c>
      <c r="L186" s="2">
        <v>632.15824352509992</v>
      </c>
    </row>
    <row r="187" spans="1:12" x14ac:dyDescent="0.25">
      <c r="A187">
        <v>922436</v>
      </c>
      <c r="B187">
        <v>14.42199993</v>
      </c>
      <c r="C187">
        <v>0.48010001000000002</v>
      </c>
      <c r="D187">
        <v>25.646999359999999</v>
      </c>
      <c r="E187">
        <v>0.24973001</v>
      </c>
      <c r="F187">
        <v>33.870998380000003</v>
      </c>
      <c r="G187">
        <v>3.8000000000000002E-4</v>
      </c>
      <c r="H187">
        <v>28.315000529999999</v>
      </c>
      <c r="J187" s="2">
        <f>TREND(Calibration!$A$2:$A$4,Calibration!$B$2:$B$4,C187)</f>
        <v>388.32661012595577</v>
      </c>
      <c r="K187" s="2">
        <f>TREND(Calibration!$A$2:$A$4,Calibration!$C$2:$C$4,E187)</f>
        <v>558.63023393677577</v>
      </c>
      <c r="L187" s="2">
        <v>631.37868956461705</v>
      </c>
    </row>
    <row r="188" spans="1:12" x14ac:dyDescent="0.25">
      <c r="A188">
        <v>927436</v>
      </c>
      <c r="B188">
        <v>14.42500019</v>
      </c>
      <c r="C188">
        <v>0.48280001</v>
      </c>
      <c r="D188">
        <v>25.618000030000001</v>
      </c>
      <c r="E188">
        <v>0.25005999000000001</v>
      </c>
      <c r="F188">
        <v>33.896999360000002</v>
      </c>
      <c r="G188">
        <v>4.2999999999999999E-4</v>
      </c>
      <c r="H188">
        <v>28.34399986</v>
      </c>
      <c r="J188" s="2">
        <f>TREND(Calibration!$A$2:$A$4,Calibration!$B$2:$B$4,C188)</f>
        <v>390.39637126933258</v>
      </c>
      <c r="K188" s="2">
        <f>TREND(Calibration!$A$2:$A$4,Calibration!$C$2:$C$4,E188)</f>
        <v>560.05047232157153</v>
      </c>
      <c r="L188" s="2">
        <v>627.1974668553172</v>
      </c>
    </row>
    <row r="189" spans="1:12" x14ac:dyDescent="0.25">
      <c r="A189">
        <v>932437</v>
      </c>
      <c r="B189">
        <v>14.48400021</v>
      </c>
      <c r="C189">
        <v>0.48390000999999999</v>
      </c>
      <c r="D189">
        <v>25.618000030000001</v>
      </c>
      <c r="E189">
        <v>0.25005999000000001</v>
      </c>
      <c r="F189">
        <v>33.9070015</v>
      </c>
      <c r="G189">
        <v>3.8000000000000002E-4</v>
      </c>
      <c r="H189">
        <v>28.323999400000002</v>
      </c>
      <c r="J189" s="2">
        <f>TREND(Calibration!$A$2:$A$4,Calibration!$B$2:$B$4,C189)</f>
        <v>391.23960729070831</v>
      </c>
      <c r="K189" s="2">
        <f>TREND(Calibration!$A$2:$A$4,Calibration!$C$2:$C$4,E189)</f>
        <v>560.05047232157153</v>
      </c>
      <c r="L189" s="2">
        <v>630.24481415538639</v>
      </c>
    </row>
    <row r="190" spans="1:12" x14ac:dyDescent="0.25">
      <c r="A190">
        <v>937436</v>
      </c>
      <c r="B190">
        <v>14.506999970000001</v>
      </c>
      <c r="C190">
        <v>0.48500000999999998</v>
      </c>
      <c r="D190">
        <v>25.614999770000001</v>
      </c>
      <c r="E190">
        <v>0.25033</v>
      </c>
      <c r="F190">
        <v>33.916000369999999</v>
      </c>
      <c r="G190">
        <v>4.2999999999999999E-4</v>
      </c>
      <c r="H190">
        <v>28.273000719999999</v>
      </c>
      <c r="J190" s="2">
        <f>TREND(Calibration!$A$2:$A$4,Calibration!$B$2:$B$4,C190)</f>
        <v>392.08284331208404</v>
      </c>
      <c r="K190" s="2">
        <f>TREND(Calibration!$A$2:$A$4,Calibration!$C$2:$C$4,E190)</f>
        <v>561.21259901494295</v>
      </c>
      <c r="L190" s="2">
        <v>632.15824352509992</v>
      </c>
    </row>
    <row r="191" spans="1:12" x14ac:dyDescent="0.25">
      <c r="A191">
        <v>942437</v>
      </c>
      <c r="B191">
        <v>14.52900028</v>
      </c>
      <c r="C191">
        <v>0.48280001</v>
      </c>
      <c r="D191">
        <v>25.618000030000001</v>
      </c>
      <c r="E191">
        <v>0.25042998999999999</v>
      </c>
      <c r="F191">
        <v>33.888000490000003</v>
      </c>
      <c r="G191">
        <v>3.8000000000000002E-4</v>
      </c>
      <c r="H191">
        <v>28.30800056</v>
      </c>
      <c r="J191" s="2">
        <f>TREND(Calibration!$A$2:$A$4,Calibration!$B$2:$B$4,C191)</f>
        <v>390.39637126933258</v>
      </c>
      <c r="K191" s="2">
        <f>TREND(Calibration!$A$2:$A$4,Calibration!$C$2:$C$4,E191)</f>
        <v>561.64295732785808</v>
      </c>
      <c r="L191" s="2">
        <v>632.5126004081186</v>
      </c>
    </row>
    <row r="192" spans="1:12" x14ac:dyDescent="0.25">
      <c r="A192">
        <v>947436</v>
      </c>
      <c r="B192">
        <v>14.54899979</v>
      </c>
      <c r="C192">
        <v>0.48599999999999999</v>
      </c>
      <c r="D192">
        <v>25.624000550000002</v>
      </c>
      <c r="E192">
        <v>0.25042998999999999</v>
      </c>
      <c r="F192">
        <v>33.916000369999999</v>
      </c>
      <c r="G192">
        <v>3.8000000000000002E-4</v>
      </c>
      <c r="H192">
        <v>28.288999560000001</v>
      </c>
      <c r="J192" s="2">
        <f>TREND(Calibration!$A$2:$A$4,Calibration!$B$2:$B$4,C192)</f>
        <v>392.84941384755268</v>
      </c>
      <c r="K192" s="2">
        <f>TREND(Calibration!$A$2:$A$4,Calibration!$C$2:$C$4,E192)</f>
        <v>561.64295732785808</v>
      </c>
      <c r="L192" s="2">
        <v>634.85126937642121</v>
      </c>
    </row>
    <row r="193" spans="1:12" x14ac:dyDescent="0.25">
      <c r="A193">
        <v>952437</v>
      </c>
      <c r="B193">
        <v>14.571000099999999</v>
      </c>
      <c r="C193">
        <v>0.48550000999999998</v>
      </c>
      <c r="D193">
        <v>25.614999770000001</v>
      </c>
      <c r="E193">
        <v>0.25038000999999999</v>
      </c>
      <c r="F193">
        <v>33.890998840000002</v>
      </c>
      <c r="G193">
        <v>4.2999999999999999E-4</v>
      </c>
      <c r="H193">
        <v>28.32799911</v>
      </c>
      <c r="J193" s="2">
        <f>TREND(Calibration!$A$2:$A$4,Calibration!$B$2:$B$4,C193)</f>
        <v>392.46613241270938</v>
      </c>
      <c r="K193" s="2">
        <f>TREND(Calibration!$A$2:$A$4,Calibration!$C$2:$C$4,E193)</f>
        <v>561.4278427316035</v>
      </c>
      <c r="L193" s="2">
        <v>637.47337707790132</v>
      </c>
    </row>
    <row r="194" spans="1:12" x14ac:dyDescent="0.25">
      <c r="A194">
        <v>957436</v>
      </c>
      <c r="B194">
        <v>14.550999640000001</v>
      </c>
      <c r="C194">
        <v>0.48870000000000002</v>
      </c>
      <c r="D194">
        <v>25.614000319999999</v>
      </c>
      <c r="E194">
        <v>0.25042998999999999</v>
      </c>
      <c r="F194">
        <v>33.894001009999997</v>
      </c>
      <c r="G194">
        <v>4.2999999999999999E-4</v>
      </c>
      <c r="H194">
        <v>28.239000319999999</v>
      </c>
      <c r="J194" s="2">
        <f>TREND(Calibration!$A$2:$A$4,Calibration!$B$2:$B$4,C194)</f>
        <v>394.91917499092955</v>
      </c>
      <c r="K194" s="2">
        <f>TREND(Calibration!$A$2:$A$4,Calibration!$C$2:$C$4,E194)</f>
        <v>561.64295732785808</v>
      </c>
      <c r="L194" s="2">
        <v>632.93779748558268</v>
      </c>
    </row>
    <row r="195" spans="1:12" x14ac:dyDescent="0.25">
      <c r="A195">
        <v>962437</v>
      </c>
      <c r="B195">
        <v>14.50800037</v>
      </c>
      <c r="C195">
        <v>0.4763</v>
      </c>
      <c r="D195">
        <v>25.629999160000001</v>
      </c>
      <c r="E195">
        <v>0.25042998999999999</v>
      </c>
      <c r="F195">
        <v>33.83000183</v>
      </c>
      <c r="G195">
        <v>3.8000000000000002E-4</v>
      </c>
      <c r="H195">
        <v>28.222000120000001</v>
      </c>
      <c r="J195" s="2">
        <f>TREND(Calibration!$A$2:$A$4,Calibration!$B$2:$B$4,C195)</f>
        <v>385.41360529542118</v>
      </c>
      <c r="K195" s="2">
        <f>TREND(Calibration!$A$2:$A$4,Calibration!$C$2:$C$4,E195)</f>
        <v>561.64295732785808</v>
      </c>
      <c r="L195" s="2">
        <v>635.98514478565187</v>
      </c>
    </row>
    <row r="196" spans="1:12" x14ac:dyDescent="0.25">
      <c r="A196">
        <v>967436</v>
      </c>
      <c r="B196">
        <v>14.5909996</v>
      </c>
      <c r="C196">
        <v>0.47850000999999998</v>
      </c>
      <c r="D196">
        <v>25.62800026</v>
      </c>
      <c r="E196">
        <v>0.25042998999999999</v>
      </c>
      <c r="F196">
        <v>33.877998349999999</v>
      </c>
      <c r="G196">
        <v>4.2999999999999999E-4</v>
      </c>
      <c r="H196">
        <v>28.275999070000001</v>
      </c>
      <c r="J196" s="2">
        <f>TREND(Calibration!$A$2:$A$4,Calibration!$B$2:$B$4,C196)</f>
        <v>387.10008500395463</v>
      </c>
      <c r="K196" s="2">
        <f>TREND(Calibration!$A$2:$A$4,Calibration!$C$2:$C$4,E196)</f>
        <v>561.64295732785808</v>
      </c>
      <c r="L196" s="2">
        <v>639.38684896873986</v>
      </c>
    </row>
    <row r="197" spans="1:12" x14ac:dyDescent="0.25">
      <c r="A197">
        <v>972441</v>
      </c>
      <c r="B197">
        <v>14.56499958</v>
      </c>
      <c r="C197">
        <v>0.47580001</v>
      </c>
      <c r="D197">
        <v>25.57799911</v>
      </c>
      <c r="E197">
        <v>0.25038000999999999</v>
      </c>
      <c r="F197">
        <v>33.912998199999997</v>
      </c>
      <c r="G197">
        <v>4.2999999999999999E-4</v>
      </c>
      <c r="H197">
        <v>28.27099991</v>
      </c>
      <c r="J197" s="2">
        <f>TREND(Calibration!$A$2:$A$4,Calibration!$B$2:$B$4,C197)</f>
        <v>385.03032386057782</v>
      </c>
      <c r="K197" s="2">
        <f>TREND(Calibration!$A$2:$A$4,Calibration!$C$2:$C$4,E197)</f>
        <v>561.4278427316035</v>
      </c>
      <c r="L197" s="2">
        <v>638.67817772382739</v>
      </c>
    </row>
    <row r="198" spans="1:12" x14ac:dyDescent="0.25">
      <c r="A198">
        <v>977437</v>
      </c>
      <c r="B198">
        <v>14.519000050000001</v>
      </c>
      <c r="C198">
        <v>0.48280001</v>
      </c>
      <c r="D198">
        <v>25.58799934</v>
      </c>
      <c r="E198">
        <v>0.25011</v>
      </c>
      <c r="F198">
        <v>33.902000430000001</v>
      </c>
      <c r="G198">
        <v>3.8000000000000002E-4</v>
      </c>
      <c r="H198">
        <v>28.277999879999999</v>
      </c>
      <c r="J198" s="2">
        <f>TREND(Calibration!$A$2:$A$4,Calibration!$B$2:$B$4,C198)</f>
        <v>390.39637126933258</v>
      </c>
      <c r="K198" s="2">
        <f>TREND(Calibration!$A$2:$A$4,Calibration!$C$2:$C$4,E198)</f>
        <v>560.26571603823209</v>
      </c>
      <c r="L198" s="2">
        <v>642.07983938579025</v>
      </c>
    </row>
    <row r="199" spans="1:12" x14ac:dyDescent="0.25">
      <c r="A199">
        <v>982436</v>
      </c>
      <c r="B199">
        <v>14.46899986</v>
      </c>
      <c r="C199">
        <v>0.48599999999999999</v>
      </c>
      <c r="D199">
        <v>25.565000529999999</v>
      </c>
      <c r="E199">
        <v>0.25005999000000001</v>
      </c>
      <c r="F199">
        <v>33.873001100000003</v>
      </c>
      <c r="G199">
        <v>3.8000000000000002E-4</v>
      </c>
      <c r="H199">
        <v>28.225999829999999</v>
      </c>
      <c r="J199" s="2">
        <f>TREND(Calibration!$A$2:$A$4,Calibration!$B$2:$B$4,C199)</f>
        <v>392.84941384755268</v>
      </c>
      <c r="K199" s="2">
        <f>TREND(Calibration!$A$2:$A$4,Calibration!$C$2:$C$4,E199)</f>
        <v>560.05047232157153</v>
      </c>
      <c r="L199" s="2">
        <v>641.30027833845327</v>
      </c>
    </row>
    <row r="200" spans="1:12" x14ac:dyDescent="0.25">
      <c r="A200">
        <v>987437</v>
      </c>
      <c r="B200">
        <v>14.461000439999999</v>
      </c>
      <c r="C200">
        <v>0.47520000000000001</v>
      </c>
      <c r="D200">
        <v>25.573999400000002</v>
      </c>
      <c r="E200">
        <v>0.24973001</v>
      </c>
      <c r="F200">
        <v>33.863998410000001</v>
      </c>
      <c r="G200">
        <v>4.2999999999999999E-4</v>
      </c>
      <c r="H200">
        <v>28.28100014</v>
      </c>
      <c r="J200" s="2">
        <f>TREND(Calibration!$A$2:$A$4,Calibration!$B$2:$B$4,C200)</f>
        <v>384.57036927404545</v>
      </c>
      <c r="K200" s="2">
        <f>TREND(Calibration!$A$2:$A$4,Calibration!$C$2:$C$4,E200)</f>
        <v>558.63023393677577</v>
      </c>
      <c r="L200" s="2">
        <v>637.11906271600753</v>
      </c>
    </row>
    <row r="201" spans="1:12" x14ac:dyDescent="0.25">
      <c r="A201">
        <v>992498</v>
      </c>
      <c r="B201">
        <v>14.428999900000001</v>
      </c>
      <c r="C201">
        <v>0.47420001000000001</v>
      </c>
      <c r="D201">
        <v>25.586999890000001</v>
      </c>
      <c r="E201">
        <v>0.24979000000000001</v>
      </c>
      <c r="F201">
        <v>33.840999600000004</v>
      </c>
      <c r="G201">
        <v>3.8000000000000002E-4</v>
      </c>
      <c r="H201">
        <v>28.20400047</v>
      </c>
      <c r="J201" s="2">
        <f>TREND(Calibration!$A$2:$A$4,Calibration!$B$2:$B$4,C201)</f>
        <v>383.80379873857675</v>
      </c>
      <c r="K201" s="2">
        <f>TREND(Calibration!$A$2:$A$4,Calibration!$C$2:$C$4,E201)</f>
        <v>558.88843170847076</v>
      </c>
      <c r="L201" s="2">
        <v>641.30027833845327</v>
      </c>
    </row>
    <row r="202" spans="1:12" x14ac:dyDescent="0.25">
      <c r="A202">
        <v>997437</v>
      </c>
      <c r="B202">
        <v>14.45699978</v>
      </c>
      <c r="C202">
        <v>0.47899999999999998</v>
      </c>
      <c r="D202">
        <v>25.584999079999999</v>
      </c>
      <c r="E202">
        <v>0.24940999999999999</v>
      </c>
      <c r="F202">
        <v>33.89599991</v>
      </c>
      <c r="G202">
        <v>4.2999999999999999E-4</v>
      </c>
      <c r="H202">
        <v>28.20100021</v>
      </c>
      <c r="J202" s="2">
        <f>TREND(Calibration!$A$2:$A$4,Calibration!$B$2:$B$4,C202)</f>
        <v>387.48336643879799</v>
      </c>
      <c r="K202" s="2">
        <f>TREND(Calibration!$A$2:$A$4,Calibration!$C$2:$C$4,E202)</f>
        <v>557.25290656687889</v>
      </c>
      <c r="L202" s="2">
        <v>639.03249208572106</v>
      </c>
    </row>
    <row r="203" spans="1:12" x14ac:dyDescent="0.25">
      <c r="A203">
        <v>1002438</v>
      </c>
      <c r="B203">
        <v>14.43999958</v>
      </c>
      <c r="C203">
        <v>0.47470000000000001</v>
      </c>
      <c r="D203">
        <v>25.559000019999999</v>
      </c>
      <c r="E203">
        <v>0.24979000000000001</v>
      </c>
      <c r="F203">
        <v>33.825000760000002</v>
      </c>
      <c r="G203">
        <v>3.8000000000000002E-4</v>
      </c>
      <c r="H203">
        <v>28.277999879999999</v>
      </c>
      <c r="J203" s="2">
        <f>TREND(Calibration!$A$2:$A$4,Calibration!$B$2:$B$4,C203)</f>
        <v>384.1870801734201</v>
      </c>
      <c r="K203" s="2">
        <f>TREND(Calibration!$A$2:$A$4,Calibration!$C$2:$C$4,E203)</f>
        <v>558.88843170847076</v>
      </c>
      <c r="L203" s="2">
        <v>645.55242628444864</v>
      </c>
    </row>
    <row r="204" spans="1:12" x14ac:dyDescent="0.25">
      <c r="A204">
        <v>1007444</v>
      </c>
      <c r="B204">
        <v>14.364000320000001</v>
      </c>
      <c r="C204">
        <v>0.47899999999999998</v>
      </c>
      <c r="D204">
        <v>25.579999919999999</v>
      </c>
      <c r="E204">
        <v>0.24945999999999999</v>
      </c>
      <c r="F204">
        <v>33.873001100000003</v>
      </c>
      <c r="G204">
        <v>3.2000000000000003E-4</v>
      </c>
      <c r="H204">
        <v>28.190999980000001</v>
      </c>
      <c r="J204" s="2">
        <f>TREND(Calibration!$A$2:$A$4,Calibration!$B$2:$B$4,C204)</f>
        <v>387.48336643879799</v>
      </c>
      <c r="K204" s="2">
        <f>TREND(Calibration!$A$2:$A$4,Calibration!$C$2:$C$4,E204)</f>
        <v>557.46810724340412</v>
      </c>
      <c r="L204" s="2">
        <v>647.82021253718074</v>
      </c>
    </row>
    <row r="205" spans="1:12" x14ac:dyDescent="0.25">
      <c r="A205">
        <v>1012438</v>
      </c>
      <c r="B205">
        <v>14.411999700000001</v>
      </c>
      <c r="C205">
        <v>0.47580001</v>
      </c>
      <c r="D205">
        <v>25.538999560000001</v>
      </c>
      <c r="E205">
        <v>0.24940999999999999</v>
      </c>
      <c r="F205">
        <v>33.86000061</v>
      </c>
      <c r="G205">
        <v>4.2999999999999999E-4</v>
      </c>
      <c r="H205">
        <v>28.236000059999999</v>
      </c>
      <c r="J205" s="2">
        <f>TREND(Calibration!$A$2:$A$4,Calibration!$B$2:$B$4,C205)</f>
        <v>385.03032386057782</v>
      </c>
      <c r="K205" s="2">
        <f>TREND(Calibration!$A$2:$A$4,Calibration!$C$2:$C$4,E205)</f>
        <v>557.25290656687889</v>
      </c>
      <c r="L205" s="2">
        <v>642.85939334627312</v>
      </c>
    </row>
    <row r="206" spans="1:12" x14ac:dyDescent="0.25">
      <c r="A206">
        <v>1017436</v>
      </c>
      <c r="B206">
        <v>14.307000159999999</v>
      </c>
      <c r="C206">
        <v>0.48170000000000002</v>
      </c>
      <c r="D206">
        <v>25.544000629999999</v>
      </c>
      <c r="E206">
        <v>0.24951999999999999</v>
      </c>
      <c r="F206">
        <v>33.86000061</v>
      </c>
      <c r="G206">
        <v>3.8000000000000002E-4</v>
      </c>
      <c r="H206">
        <v>28.13699913</v>
      </c>
      <c r="J206" s="2">
        <f>TREND(Calibration!$A$2:$A$4,Calibration!$B$2:$B$4,C206)</f>
        <v>389.5531275821748</v>
      </c>
      <c r="K206" s="2">
        <f>TREND(Calibration!$A$2:$A$4,Calibration!$C$2:$C$4,E206)</f>
        <v>557.72634805523444</v>
      </c>
      <c r="L206" s="2">
        <v>647.46585565416206</v>
      </c>
    </row>
    <row r="207" spans="1:12" x14ac:dyDescent="0.25">
      <c r="A207">
        <v>1022436</v>
      </c>
      <c r="B207">
        <v>14.291000370000001</v>
      </c>
      <c r="C207">
        <v>0.47739999999999999</v>
      </c>
      <c r="D207">
        <v>25.57299995</v>
      </c>
      <c r="E207">
        <v>0.24951999999999999</v>
      </c>
      <c r="F207">
        <v>33.831001280000002</v>
      </c>
      <c r="G207">
        <v>4.2999999999999999E-4</v>
      </c>
      <c r="H207">
        <v>28.169000629999999</v>
      </c>
      <c r="J207" s="2">
        <f>TREND(Calibration!$A$2:$A$4,Calibration!$B$2:$B$4,C207)</f>
        <v>386.25684131679691</v>
      </c>
      <c r="K207" s="2">
        <f>TREND(Calibration!$A$2:$A$4,Calibration!$C$2:$C$4,E207)</f>
        <v>557.72634805523444</v>
      </c>
      <c r="L207" s="2">
        <v>646.68629460682507</v>
      </c>
    </row>
    <row r="208" spans="1:12" x14ac:dyDescent="0.25">
      <c r="A208">
        <v>1027437</v>
      </c>
      <c r="B208">
        <v>14.248999599999999</v>
      </c>
      <c r="C208">
        <v>0.47960001000000002</v>
      </c>
      <c r="D208">
        <v>25.57600021</v>
      </c>
      <c r="E208">
        <v>0.24918999999999999</v>
      </c>
      <c r="F208">
        <v>33.844001769999998</v>
      </c>
      <c r="G208">
        <v>3.8000000000000002E-4</v>
      </c>
      <c r="H208">
        <v>28.152999879999999</v>
      </c>
      <c r="J208" s="2">
        <f>TREND(Calibration!$A$2:$A$4,Calibration!$B$2:$B$4,C208)</f>
        <v>387.94332102533042</v>
      </c>
      <c r="K208" s="2">
        <f>TREND(Calibration!$A$2:$A$4,Calibration!$C$2:$C$4,E208)</f>
        <v>556.30602359016802</v>
      </c>
      <c r="L208" s="2">
        <v>653.20622880555254</v>
      </c>
    </row>
    <row r="209" spans="1:12" x14ac:dyDescent="0.25">
      <c r="A209">
        <v>1032438</v>
      </c>
      <c r="B209">
        <v>14.225999829999999</v>
      </c>
      <c r="C209">
        <v>0.48330000000000001</v>
      </c>
      <c r="D209">
        <v>25.554000850000001</v>
      </c>
      <c r="E209">
        <v>0.24913999000000001</v>
      </c>
      <c r="F209">
        <v>33.847000119999997</v>
      </c>
      <c r="G209">
        <v>4.2999999999999999E-4</v>
      </c>
      <c r="H209">
        <v>28.107999800000002</v>
      </c>
      <c r="J209" s="2">
        <f>TREND(Calibration!$A$2:$A$4,Calibration!$B$2:$B$4,C209)</f>
        <v>390.77965270417587</v>
      </c>
      <c r="K209" s="2">
        <f>TREND(Calibration!$A$2:$A$4,Calibration!$C$2:$C$4,E209)</f>
        <v>556.0907798735077</v>
      </c>
      <c r="L209" s="2">
        <v>648.24540961464493</v>
      </c>
    </row>
    <row r="210" spans="1:12" x14ac:dyDescent="0.25">
      <c r="A210">
        <v>1037436</v>
      </c>
      <c r="B210">
        <v>14.20300007</v>
      </c>
      <c r="C210">
        <v>0.48330000000000001</v>
      </c>
      <c r="D210">
        <v>25.562999730000001</v>
      </c>
      <c r="E210">
        <v>0.24924999</v>
      </c>
      <c r="F210">
        <v>33.847000119999997</v>
      </c>
      <c r="G210">
        <v>3.8000000000000002E-4</v>
      </c>
      <c r="H210">
        <v>28.107999800000002</v>
      </c>
      <c r="J210" s="2">
        <f>TREND(Calibration!$A$2:$A$4,Calibration!$B$2:$B$4,C210)</f>
        <v>390.77965270417587</v>
      </c>
      <c r="K210" s="2">
        <f>TREND(Calibration!$A$2:$A$4,Calibration!$C$2:$C$4,E210)</f>
        <v>556.56422136186302</v>
      </c>
      <c r="L210" s="2">
        <v>648.95408794641139</v>
      </c>
    </row>
    <row r="211" spans="1:12" x14ac:dyDescent="0.25">
      <c r="A211">
        <v>1042460</v>
      </c>
      <c r="B211">
        <v>14.244999890000001</v>
      </c>
      <c r="C211">
        <v>0.48550000999999998</v>
      </c>
      <c r="D211">
        <v>25.544000629999999</v>
      </c>
      <c r="E211">
        <v>0.24918999999999999</v>
      </c>
      <c r="F211">
        <v>33.868999479999999</v>
      </c>
      <c r="G211">
        <v>3.8000000000000002E-4</v>
      </c>
      <c r="H211">
        <v>28.224000929999999</v>
      </c>
      <c r="J211" s="2">
        <f>TREND(Calibration!$A$2:$A$4,Calibration!$B$2:$B$4,C211)</f>
        <v>392.46613241270938</v>
      </c>
      <c r="K211" s="2">
        <f>TREND(Calibration!$A$2:$A$4,Calibration!$C$2:$C$4,E211)</f>
        <v>556.30602359016802</v>
      </c>
      <c r="L211" s="2">
        <v>649.73364190689426</v>
      </c>
    </row>
    <row r="212" spans="1:12" x14ac:dyDescent="0.25">
      <c r="A212">
        <v>1047439</v>
      </c>
      <c r="B212">
        <v>14.196999549999999</v>
      </c>
      <c r="C212">
        <v>0.4844</v>
      </c>
      <c r="D212">
        <v>25.559999470000001</v>
      </c>
      <c r="E212">
        <v>0.24918999999999999</v>
      </c>
      <c r="F212">
        <v>33.818000789999999</v>
      </c>
      <c r="G212">
        <v>4.2999999999999999E-4</v>
      </c>
      <c r="H212">
        <v>28.104999540000001</v>
      </c>
      <c r="J212" s="2">
        <f>TREND(Calibration!$A$2:$A$4,Calibration!$B$2:$B$4,C212)</f>
        <v>391.6228887255516</v>
      </c>
      <c r="K212" s="2">
        <f>TREND(Calibration!$A$2:$A$4,Calibration!$C$2:$C$4,E212)</f>
        <v>556.30602359016802</v>
      </c>
      <c r="L212" s="2">
        <v>648.24540961464493</v>
      </c>
    </row>
    <row r="213" spans="1:12" x14ac:dyDescent="0.25">
      <c r="A213">
        <v>1052437</v>
      </c>
      <c r="B213">
        <v>14.227999690000001</v>
      </c>
      <c r="C213">
        <v>0.48330000000000001</v>
      </c>
      <c r="D213">
        <v>25.61199951</v>
      </c>
      <c r="E213">
        <v>0.24918999999999999</v>
      </c>
      <c r="F213">
        <v>33.854999540000001</v>
      </c>
      <c r="G213">
        <v>3.8000000000000002E-4</v>
      </c>
      <c r="H213">
        <v>28.146999359999999</v>
      </c>
      <c r="J213" s="2">
        <f>TREND(Calibration!$A$2:$A$4,Calibration!$B$2:$B$4,C213)</f>
        <v>390.77965270417587</v>
      </c>
      <c r="K213" s="2">
        <f>TREND(Calibration!$A$2:$A$4,Calibration!$C$2:$C$4,E213)</f>
        <v>556.30602359016802</v>
      </c>
      <c r="L213" s="2">
        <v>650.51320295423125</v>
      </c>
    </row>
    <row r="214" spans="1:12" x14ac:dyDescent="0.25">
      <c r="A214">
        <v>1057437</v>
      </c>
      <c r="B214">
        <v>14.269000050000001</v>
      </c>
      <c r="C214">
        <v>0.47960001000000002</v>
      </c>
      <c r="D214">
        <v>25.622999190000002</v>
      </c>
      <c r="E214">
        <v>0.24913999000000001</v>
      </c>
      <c r="F214">
        <v>33.848999020000001</v>
      </c>
      <c r="G214">
        <v>3.2000000000000003E-4</v>
      </c>
      <c r="H214">
        <v>28.249000550000002</v>
      </c>
      <c r="J214" s="2">
        <f>TREND(Calibration!$A$2:$A$4,Calibration!$B$2:$B$4,C214)</f>
        <v>387.94332102533042</v>
      </c>
      <c r="K214" s="2">
        <f>TREND(Calibration!$A$2:$A$4,Calibration!$C$2:$C$4,E214)</f>
        <v>556.0907798735077</v>
      </c>
      <c r="L214" s="2">
        <v>654.69446109780199</v>
      </c>
    </row>
    <row r="215" spans="1:12" x14ac:dyDescent="0.25">
      <c r="A215">
        <v>1062437</v>
      </c>
      <c r="B215">
        <v>14.295000079999999</v>
      </c>
      <c r="C215">
        <v>0.48550000999999998</v>
      </c>
      <c r="D215">
        <v>25.631000520000001</v>
      </c>
      <c r="E215">
        <v>0.24913999000000001</v>
      </c>
      <c r="F215">
        <v>33.88999939</v>
      </c>
      <c r="G215">
        <v>3.8000000000000002E-4</v>
      </c>
      <c r="H215">
        <v>28.176000599999998</v>
      </c>
      <c r="J215" s="2">
        <f>TREND(Calibration!$A$2:$A$4,Calibration!$B$2:$B$4,C215)</f>
        <v>392.46613241270938</v>
      </c>
      <c r="K215" s="2">
        <f>TREND(Calibration!$A$2:$A$4,Calibration!$C$2:$C$4,E215)</f>
        <v>556.0907798735077</v>
      </c>
      <c r="L215" s="2">
        <v>648.59976649766361</v>
      </c>
    </row>
    <row r="216" spans="1:12" x14ac:dyDescent="0.25">
      <c r="A216">
        <v>1067437</v>
      </c>
      <c r="B216">
        <v>14.26299953</v>
      </c>
      <c r="C216">
        <v>0.48010001000000002</v>
      </c>
      <c r="D216">
        <v>25.617000579999999</v>
      </c>
      <c r="E216">
        <v>0.24913999000000001</v>
      </c>
      <c r="F216">
        <v>33.854999540000001</v>
      </c>
      <c r="G216">
        <v>3.8000000000000002E-4</v>
      </c>
      <c r="H216">
        <v>28.174999239999998</v>
      </c>
      <c r="J216" s="2">
        <f>TREND(Calibration!$A$2:$A$4,Calibration!$B$2:$B$4,C216)</f>
        <v>388.32661012595577</v>
      </c>
      <c r="K216" s="2">
        <f>TREND(Calibration!$A$2:$A$4,Calibration!$C$2:$C$4,E216)</f>
        <v>556.0907798735077</v>
      </c>
      <c r="L216" s="2">
        <v>652.78098920696345</v>
      </c>
    </row>
    <row r="217" spans="1:12" x14ac:dyDescent="0.25">
      <c r="A217">
        <v>1072436</v>
      </c>
      <c r="B217">
        <v>14.286000250000001</v>
      </c>
      <c r="C217">
        <v>0.48280001</v>
      </c>
      <c r="D217">
        <v>25.61000061</v>
      </c>
      <c r="E217">
        <v>0.24908</v>
      </c>
      <c r="F217">
        <v>33.909999849999998</v>
      </c>
      <c r="G217">
        <v>3.2000000000000003E-4</v>
      </c>
      <c r="H217">
        <v>28.302999499999999</v>
      </c>
      <c r="J217" s="2">
        <f>TREND(Calibration!$A$2:$A$4,Calibration!$B$2:$B$4,C217)</f>
        <v>390.39637126933258</v>
      </c>
      <c r="K217" s="2">
        <f>TREND(Calibration!$A$2:$A$4,Calibration!$C$2:$C$4,E217)</f>
        <v>555.8325821018127</v>
      </c>
      <c r="L217" s="2">
        <v>655.11965817526607</v>
      </c>
    </row>
    <row r="218" spans="1:12" x14ac:dyDescent="0.25">
      <c r="A218">
        <v>1077436</v>
      </c>
      <c r="B218">
        <v>14.364999770000001</v>
      </c>
      <c r="C218">
        <v>0.4914</v>
      </c>
      <c r="D218">
        <v>25.61000061</v>
      </c>
      <c r="E218">
        <v>0.24918999999999999</v>
      </c>
      <c r="F218">
        <v>33.944000240000001</v>
      </c>
      <c r="G218">
        <v>3.8000000000000002E-4</v>
      </c>
      <c r="H218">
        <v>28.2840004</v>
      </c>
      <c r="J218" s="2">
        <f>TREND(Calibration!$A$2:$A$4,Calibration!$B$2:$B$4,C218)</f>
        <v>396.98893613430636</v>
      </c>
      <c r="K218" s="2">
        <f>TREND(Calibration!$A$2:$A$4,Calibration!$C$2:$C$4,E218)</f>
        <v>556.30602359016802</v>
      </c>
      <c r="L218" s="2">
        <v>653.20622880555254</v>
      </c>
    </row>
    <row r="219" spans="1:12" x14ac:dyDescent="0.25">
      <c r="A219">
        <v>1082437</v>
      </c>
      <c r="B219">
        <v>14.34300041</v>
      </c>
      <c r="C219">
        <v>0.49520001000000002</v>
      </c>
      <c r="D219">
        <v>25.635999680000001</v>
      </c>
      <c r="E219">
        <v>0.24913999000000001</v>
      </c>
      <c r="F219">
        <v>33.924999239999998</v>
      </c>
      <c r="G219">
        <v>4.8999999999999998E-4</v>
      </c>
      <c r="H219">
        <v>28.31999969</v>
      </c>
      <c r="J219" s="2">
        <f>TREND(Calibration!$A$2:$A$4,Calibration!$B$2:$B$4,C219)</f>
        <v>399.90194096484095</v>
      </c>
      <c r="K219" s="2">
        <f>TREND(Calibration!$A$2:$A$4,Calibration!$C$2:$C$4,E219)</f>
        <v>556.0907798735077</v>
      </c>
      <c r="L219" s="2">
        <v>652.42667484506978</v>
      </c>
    </row>
    <row r="220" spans="1:12" x14ac:dyDescent="0.25">
      <c r="A220">
        <v>1087437</v>
      </c>
      <c r="B220">
        <v>14.35900021</v>
      </c>
      <c r="C220">
        <v>0.49849999</v>
      </c>
      <c r="D220">
        <v>25.615999219999999</v>
      </c>
      <c r="E220">
        <v>0.24979000000000001</v>
      </c>
      <c r="F220">
        <v>33.963001249999998</v>
      </c>
      <c r="G220">
        <v>4.2999999999999999E-4</v>
      </c>
      <c r="H220">
        <v>28.333000179999999</v>
      </c>
      <c r="J220" s="2">
        <f>TREND(Calibration!$A$2:$A$4,Calibration!$B$2:$B$4,C220)</f>
        <v>402.4316336974041</v>
      </c>
      <c r="K220" s="2">
        <f>TREND(Calibration!$A$2:$A$4,Calibration!$C$2:$C$4,E220)</f>
        <v>558.88843170847076</v>
      </c>
      <c r="L220" s="2">
        <v>649.37932754500059</v>
      </c>
    </row>
    <row r="221" spans="1:12" x14ac:dyDescent="0.25">
      <c r="A221">
        <v>1092437</v>
      </c>
      <c r="B221">
        <v>14.37199974</v>
      </c>
      <c r="C221">
        <v>0.49360000999999998</v>
      </c>
      <c r="D221">
        <v>25.625999449999998</v>
      </c>
      <c r="E221">
        <v>0.25005999000000001</v>
      </c>
      <c r="F221">
        <v>33.944000240000001</v>
      </c>
      <c r="G221">
        <v>4.2999999999999999E-4</v>
      </c>
      <c r="H221">
        <v>28.333000179999999</v>
      </c>
      <c r="J221" s="2">
        <f>TREND(Calibration!$A$2:$A$4,Calibration!$B$2:$B$4,C221)</f>
        <v>398.67541584283981</v>
      </c>
      <c r="K221" s="2">
        <f>TREND(Calibration!$A$2:$A$4,Calibration!$C$2:$C$4,E221)</f>
        <v>560.05047232157153</v>
      </c>
      <c r="L221" s="2">
        <v>650.86755983725004</v>
      </c>
    </row>
    <row r="222" spans="1:12" x14ac:dyDescent="0.25">
      <c r="A222">
        <v>1097437</v>
      </c>
      <c r="B222">
        <v>14.381999970000001</v>
      </c>
      <c r="C222">
        <v>0.50059998000000006</v>
      </c>
      <c r="D222">
        <v>25.620000839999999</v>
      </c>
      <c r="E222">
        <v>0.25005999000000001</v>
      </c>
      <c r="F222">
        <v>33.946998600000001</v>
      </c>
      <c r="G222">
        <v>3.8000000000000002E-4</v>
      </c>
      <c r="H222">
        <v>28.333000179999999</v>
      </c>
      <c r="J222" s="2">
        <f>TREND(Calibration!$A$2:$A$4,Calibration!$B$2:$B$4,C222)</f>
        <v>404.04144025424853</v>
      </c>
      <c r="K222" s="2">
        <f>TREND(Calibration!$A$2:$A$4,Calibration!$C$2:$C$4,E222)</f>
        <v>560.05047232157153</v>
      </c>
      <c r="L222" s="2">
        <v>653.98578276603541</v>
      </c>
    </row>
    <row r="223" spans="1:12" x14ac:dyDescent="0.25">
      <c r="A223">
        <v>1102438</v>
      </c>
      <c r="B223">
        <v>14.37199974</v>
      </c>
      <c r="C223">
        <v>0.50169998000000005</v>
      </c>
      <c r="D223">
        <v>25.620000839999999</v>
      </c>
      <c r="E223">
        <v>0.25042998999999999</v>
      </c>
      <c r="F223">
        <v>33.957000729999997</v>
      </c>
      <c r="G223">
        <v>4.2999999999999999E-4</v>
      </c>
      <c r="H223">
        <v>28.336000439999999</v>
      </c>
      <c r="J223" s="2">
        <f>TREND(Calibration!$A$2:$A$4,Calibration!$B$2:$B$4,C223)</f>
        <v>404.88467627562426</v>
      </c>
      <c r="K223" s="2">
        <f>TREND(Calibration!$A$2:$A$4,Calibration!$C$2:$C$4,E223)</f>
        <v>561.64295732785808</v>
      </c>
      <c r="L223" s="2">
        <v>651.292756914714</v>
      </c>
    </row>
    <row r="224" spans="1:12" x14ac:dyDescent="0.25">
      <c r="A224">
        <v>1107437</v>
      </c>
      <c r="B224">
        <v>14.35900021</v>
      </c>
      <c r="C224">
        <v>0.50599998000000002</v>
      </c>
      <c r="D224">
        <v>25.61300087</v>
      </c>
      <c r="E224">
        <v>0.25042998999999999</v>
      </c>
      <c r="F224">
        <v>33.972999569999999</v>
      </c>
      <c r="G224">
        <v>3.8000000000000002E-4</v>
      </c>
      <c r="H224">
        <v>28.306999210000001</v>
      </c>
      <c r="J224" s="2">
        <f>TREND(Calibration!$A$2:$A$4,Calibration!$B$2:$B$4,C224)</f>
        <v>408.18096254100215</v>
      </c>
      <c r="K224" s="2">
        <f>TREND(Calibration!$A$2:$A$4,Calibration!$C$2:$C$4,E224)</f>
        <v>561.64295732785808</v>
      </c>
      <c r="L224" s="2">
        <v>650.51320295423125</v>
      </c>
    </row>
    <row r="225" spans="1:12" x14ac:dyDescent="0.25">
      <c r="A225">
        <v>1112444</v>
      </c>
      <c r="B225">
        <v>14.300999640000001</v>
      </c>
      <c r="C225">
        <v>0.49739999000000001</v>
      </c>
      <c r="D225">
        <v>25.638999940000001</v>
      </c>
      <c r="E225">
        <v>0.25042998999999999</v>
      </c>
      <c r="F225">
        <v>33.915000919999997</v>
      </c>
      <c r="G225">
        <v>3.8000000000000002E-4</v>
      </c>
      <c r="H225">
        <v>28.243000030000001</v>
      </c>
      <c r="J225" s="2">
        <f>TREND(Calibration!$A$2:$A$4,Calibration!$B$2:$B$4,C225)</f>
        <v>401.58839767602836</v>
      </c>
      <c r="K225" s="2">
        <f>TREND(Calibration!$A$2:$A$4,Calibration!$C$2:$C$4,E225)</f>
        <v>561.64295732785808</v>
      </c>
      <c r="L225" s="2">
        <v>648.95408794641139</v>
      </c>
    </row>
    <row r="226" spans="1:12" x14ac:dyDescent="0.25">
      <c r="A226">
        <v>1117508</v>
      </c>
      <c r="B226">
        <v>14.352999690000001</v>
      </c>
      <c r="C226">
        <v>0.49470001000000002</v>
      </c>
      <c r="D226">
        <v>25.61300087</v>
      </c>
      <c r="E226">
        <v>0.25042998999999999</v>
      </c>
      <c r="F226">
        <v>33.941001890000003</v>
      </c>
      <c r="G226">
        <v>3.2000000000000003E-4</v>
      </c>
      <c r="H226">
        <v>28.294000629999999</v>
      </c>
      <c r="J226" s="2">
        <f>TREND(Calibration!$A$2:$A$4,Calibration!$B$2:$B$4,C226)</f>
        <v>399.5186518642156</v>
      </c>
      <c r="K226" s="2">
        <f>TREND(Calibration!$A$2:$A$4,Calibration!$C$2:$C$4,E226)</f>
        <v>561.64295732785808</v>
      </c>
      <c r="L226" s="2">
        <v>651.292756914714</v>
      </c>
    </row>
    <row r="227" spans="1:12" x14ac:dyDescent="0.25">
      <c r="A227">
        <v>1122438</v>
      </c>
      <c r="B227">
        <v>14.32299995</v>
      </c>
      <c r="C227">
        <v>0.50059998000000006</v>
      </c>
      <c r="D227">
        <v>25.61000061</v>
      </c>
      <c r="E227">
        <v>0.25038000999999999</v>
      </c>
      <c r="F227">
        <v>33.957000729999997</v>
      </c>
      <c r="G227">
        <v>4.2999999999999999E-4</v>
      </c>
      <c r="H227">
        <v>28.226999280000001</v>
      </c>
      <c r="J227" s="2">
        <f>TREND(Calibration!$A$2:$A$4,Calibration!$B$2:$B$4,C227)</f>
        <v>404.04144025424853</v>
      </c>
      <c r="K227" s="2">
        <f>TREND(Calibration!$A$2:$A$4,Calibration!$C$2:$C$4,E227)</f>
        <v>561.4278427316035</v>
      </c>
      <c r="L227" s="2">
        <v>648.59976649766361</v>
      </c>
    </row>
    <row r="228" spans="1:12" x14ac:dyDescent="0.25">
      <c r="A228">
        <v>1127437</v>
      </c>
      <c r="B228">
        <v>14.277999879999999</v>
      </c>
      <c r="C228">
        <v>0.49579999000000002</v>
      </c>
      <c r="D228">
        <v>25.620000839999999</v>
      </c>
      <c r="E228">
        <v>0.25033</v>
      </c>
      <c r="F228">
        <v>33.933998109999997</v>
      </c>
      <c r="G228">
        <v>3.8000000000000002E-4</v>
      </c>
      <c r="H228">
        <v>28.17200089</v>
      </c>
      <c r="J228" s="2">
        <f>TREND(Calibration!$A$2:$A$4,Calibration!$B$2:$B$4,C228)</f>
        <v>400.36187255402729</v>
      </c>
      <c r="K228" s="2">
        <f>TREND(Calibration!$A$2:$A$4,Calibration!$C$2:$C$4,E228)</f>
        <v>561.21259901494295</v>
      </c>
      <c r="L228" s="2">
        <v>650.51320295423125</v>
      </c>
    </row>
    <row r="229" spans="1:12" x14ac:dyDescent="0.25">
      <c r="A229">
        <v>1132445</v>
      </c>
      <c r="B229">
        <v>14.300999640000001</v>
      </c>
      <c r="C229">
        <v>0.48710001000000003</v>
      </c>
      <c r="D229">
        <v>25.597000120000001</v>
      </c>
      <c r="E229">
        <v>0.25038000999999999</v>
      </c>
      <c r="F229">
        <v>33.917999270000003</v>
      </c>
      <c r="G229">
        <v>3.2000000000000003E-4</v>
      </c>
      <c r="H229">
        <v>28.249000550000002</v>
      </c>
      <c r="J229" s="2">
        <f>TREND(Calibration!$A$2:$A$4,Calibration!$B$2:$B$4,C229)</f>
        <v>393.69265753471046</v>
      </c>
      <c r="K229" s="2">
        <f>TREND(Calibration!$A$2:$A$4,Calibration!$C$2:$C$4,E229)</f>
        <v>561.4278427316035</v>
      </c>
      <c r="L229" s="2">
        <v>656.25357610562185</v>
      </c>
    </row>
    <row r="230" spans="1:12" x14ac:dyDescent="0.25">
      <c r="A230">
        <v>1137436</v>
      </c>
      <c r="B230">
        <v>14.274999619999999</v>
      </c>
      <c r="C230">
        <v>0.4914</v>
      </c>
      <c r="D230">
        <v>25.622999190000002</v>
      </c>
      <c r="E230">
        <v>0.25049000999999999</v>
      </c>
      <c r="F230">
        <v>33.944000240000001</v>
      </c>
      <c r="G230">
        <v>3.8000000000000002E-4</v>
      </c>
      <c r="H230">
        <v>28.169000629999999</v>
      </c>
      <c r="J230" s="2">
        <f>TREND(Calibration!$A$2:$A$4,Calibration!$B$2:$B$4,C230)</f>
        <v>396.98893613430636</v>
      </c>
      <c r="K230" s="2">
        <f>TREND(Calibration!$A$2:$A$4,Calibration!$C$2:$C$4,E230)</f>
        <v>561.90128421995882</v>
      </c>
      <c r="L230" s="2">
        <v>651.6471137977328</v>
      </c>
    </row>
    <row r="231" spans="1:12" x14ac:dyDescent="0.25">
      <c r="A231">
        <v>1142437</v>
      </c>
      <c r="B231">
        <v>14.25199986</v>
      </c>
      <c r="C231">
        <v>0.48170000000000002</v>
      </c>
      <c r="D231">
        <v>25.635999680000001</v>
      </c>
      <c r="E231">
        <v>0.25042998999999999</v>
      </c>
      <c r="F231">
        <v>33.898998259999999</v>
      </c>
      <c r="G231">
        <v>2.7E-4</v>
      </c>
      <c r="H231">
        <v>28.190999980000001</v>
      </c>
      <c r="J231" s="2">
        <f>TREND(Calibration!$A$2:$A$4,Calibration!$B$2:$B$4,C231)</f>
        <v>389.5531275821748</v>
      </c>
      <c r="K231" s="2">
        <f>TREND(Calibration!$A$2:$A$4,Calibration!$C$2:$C$4,E231)</f>
        <v>561.64295732785808</v>
      </c>
      <c r="L231" s="2">
        <v>658.16700547533526</v>
      </c>
    </row>
    <row r="232" spans="1:12" x14ac:dyDescent="0.25">
      <c r="A232">
        <v>1147444</v>
      </c>
      <c r="B232">
        <v>14.307000159999999</v>
      </c>
      <c r="C232">
        <v>0.49579999000000002</v>
      </c>
      <c r="D232">
        <v>25.580999370000001</v>
      </c>
      <c r="E232">
        <v>0.25038000999999999</v>
      </c>
      <c r="F232">
        <v>33.957000729999997</v>
      </c>
      <c r="G232">
        <v>4.8999999999999998E-4</v>
      </c>
      <c r="H232">
        <v>28.163000109999999</v>
      </c>
      <c r="J232" s="2">
        <f>TREND(Calibration!$A$2:$A$4,Calibration!$B$2:$B$4,C232)</f>
        <v>400.36187255402729</v>
      </c>
      <c r="K232" s="2">
        <f>TREND(Calibration!$A$2:$A$4,Calibration!$C$2:$C$4,E232)</f>
        <v>561.4278427316035</v>
      </c>
      <c r="L232" s="2">
        <v>653.56054316744621</v>
      </c>
    </row>
    <row r="233" spans="1:12" x14ac:dyDescent="0.25">
      <c r="A233">
        <v>1152437</v>
      </c>
      <c r="B233">
        <v>14.28100014</v>
      </c>
      <c r="C233">
        <v>0.48280001</v>
      </c>
      <c r="D233">
        <v>25.600000380000001</v>
      </c>
      <c r="E233">
        <v>0.25016000999999999</v>
      </c>
      <c r="F233">
        <v>33.891998289999997</v>
      </c>
      <c r="G233">
        <v>3.8000000000000002E-4</v>
      </c>
      <c r="H233">
        <v>28.256000520000001</v>
      </c>
      <c r="J233" s="2">
        <f>TREND(Calibration!$A$2:$A$4,Calibration!$B$2:$B$4,C233)</f>
        <v>390.39637126933258</v>
      </c>
      <c r="K233" s="2">
        <f>TREND(Calibration!$A$2:$A$4,Calibration!$C$2:$C$4,E233)</f>
        <v>560.48095975489241</v>
      </c>
      <c r="L233" s="2">
        <v>655.11965817526607</v>
      </c>
    </row>
    <row r="234" spans="1:12" x14ac:dyDescent="0.25">
      <c r="A234">
        <v>1157437</v>
      </c>
      <c r="B234">
        <v>14.291000370000001</v>
      </c>
      <c r="C234">
        <v>0.48500000999999998</v>
      </c>
      <c r="D234">
        <v>25.583999630000001</v>
      </c>
      <c r="E234">
        <v>0.25016000999999999</v>
      </c>
      <c r="F234">
        <v>33.909000399999996</v>
      </c>
      <c r="G234">
        <v>2.7E-4</v>
      </c>
      <c r="H234">
        <v>28.249000550000002</v>
      </c>
      <c r="J234" s="2">
        <f>TREND(Calibration!$A$2:$A$4,Calibration!$B$2:$B$4,C234)</f>
        <v>392.08284331208404</v>
      </c>
      <c r="K234" s="2">
        <f>TREND(Calibration!$A$2:$A$4,Calibration!$C$2:$C$4,E234)</f>
        <v>560.48095975489241</v>
      </c>
      <c r="L234" s="2">
        <v>651.6471137977328</v>
      </c>
    </row>
    <row r="235" spans="1:12" x14ac:dyDescent="0.25">
      <c r="A235">
        <v>1162438</v>
      </c>
      <c r="B235">
        <v>14.31400013</v>
      </c>
      <c r="C235">
        <v>0.48060000000000003</v>
      </c>
      <c r="D235">
        <v>25.583999630000001</v>
      </c>
      <c r="E235">
        <v>0.25016000999999999</v>
      </c>
      <c r="F235">
        <v>33.917999270000003</v>
      </c>
      <c r="G235">
        <v>3.8000000000000002E-4</v>
      </c>
      <c r="H235">
        <v>28.243000030000001</v>
      </c>
      <c r="J235" s="2">
        <f>TREND(Calibration!$A$2:$A$4,Calibration!$B$2:$B$4,C235)</f>
        <v>388.70989156079906</v>
      </c>
      <c r="K235" s="2">
        <f>TREND(Calibration!$A$2:$A$4,Calibration!$C$2:$C$4,E235)</f>
        <v>560.48095975489241</v>
      </c>
      <c r="L235" s="2">
        <v>653.20622880555254</v>
      </c>
    </row>
    <row r="236" spans="1:12" x14ac:dyDescent="0.25">
      <c r="A236">
        <v>1167436</v>
      </c>
      <c r="B236">
        <v>14.336000439999999</v>
      </c>
      <c r="C236">
        <v>0.48230001</v>
      </c>
      <c r="D236">
        <v>25.580999370000001</v>
      </c>
      <c r="E236">
        <v>0.25011</v>
      </c>
      <c r="F236">
        <v>33.959999080000003</v>
      </c>
      <c r="G236">
        <v>3.2000000000000003E-4</v>
      </c>
      <c r="H236">
        <v>28.288000109999999</v>
      </c>
      <c r="J236" s="2">
        <f>TREND(Calibration!$A$2:$A$4,Calibration!$B$2:$B$4,C236)</f>
        <v>390.01308216870723</v>
      </c>
      <c r="K236" s="2">
        <f>TREND(Calibration!$A$2:$A$4,Calibration!$C$2:$C$4,E236)</f>
        <v>560.26571603823209</v>
      </c>
      <c r="L236" s="2">
        <v>654.3401042147832</v>
      </c>
    </row>
    <row r="237" spans="1:12" x14ac:dyDescent="0.25">
      <c r="A237">
        <v>1172437</v>
      </c>
      <c r="B237">
        <v>14.28100014</v>
      </c>
      <c r="C237">
        <v>0.48500000999999998</v>
      </c>
      <c r="D237">
        <v>25.61000061</v>
      </c>
      <c r="E237">
        <v>0.25016000999999999</v>
      </c>
      <c r="F237">
        <v>33.924999239999998</v>
      </c>
      <c r="G237">
        <v>3.8000000000000002E-4</v>
      </c>
      <c r="H237">
        <v>28.17200089</v>
      </c>
      <c r="J237" s="2">
        <f>TREND(Calibration!$A$2:$A$4,Calibration!$B$2:$B$4,C237)</f>
        <v>392.08284331208404</v>
      </c>
      <c r="K237" s="2">
        <f>TREND(Calibration!$A$2:$A$4,Calibration!$C$2:$C$4,E237)</f>
        <v>560.48095975489241</v>
      </c>
      <c r="L237" s="2">
        <v>650.15888150548346</v>
      </c>
    </row>
    <row r="238" spans="1:12" x14ac:dyDescent="0.25">
      <c r="A238">
        <v>1177437</v>
      </c>
      <c r="B238">
        <v>14.274999619999999</v>
      </c>
      <c r="C238">
        <v>0.48330000000000001</v>
      </c>
      <c r="D238">
        <v>25.5909996</v>
      </c>
      <c r="E238">
        <v>0.25011</v>
      </c>
      <c r="F238">
        <v>33.902000430000001</v>
      </c>
      <c r="G238">
        <v>3.8000000000000002E-4</v>
      </c>
      <c r="H238">
        <v>28.249000550000002</v>
      </c>
      <c r="J238" s="2">
        <f>TREND(Calibration!$A$2:$A$4,Calibration!$B$2:$B$4,C238)</f>
        <v>390.77965270417587</v>
      </c>
      <c r="K238" s="2">
        <f>TREND(Calibration!$A$2:$A$4,Calibration!$C$2:$C$4,E238)</f>
        <v>560.26571603823209</v>
      </c>
      <c r="L238" s="2">
        <v>648.95408794641139</v>
      </c>
    </row>
    <row r="239" spans="1:12" x14ac:dyDescent="0.25">
      <c r="A239">
        <v>1182437</v>
      </c>
      <c r="B239">
        <v>14.277999879999999</v>
      </c>
      <c r="C239">
        <v>0.49200000999999999</v>
      </c>
      <c r="D239">
        <v>25.565000529999999</v>
      </c>
      <c r="E239">
        <v>0.24979000000000001</v>
      </c>
      <c r="F239">
        <v>33.972999569999999</v>
      </c>
      <c r="G239">
        <v>4.8999999999999998E-4</v>
      </c>
      <c r="H239">
        <v>28.163000109999999</v>
      </c>
      <c r="J239" s="2">
        <f>TREND(Calibration!$A$2:$A$4,Calibration!$B$2:$B$4,C239)</f>
        <v>397.44889072083873</v>
      </c>
      <c r="K239" s="2">
        <f>TREND(Calibration!$A$2:$A$4,Calibration!$C$2:$C$4,E239)</f>
        <v>558.88843170847076</v>
      </c>
      <c r="L239" s="2">
        <v>651.6471137977328</v>
      </c>
    </row>
    <row r="240" spans="1:12" x14ac:dyDescent="0.25">
      <c r="A240">
        <v>1187437</v>
      </c>
      <c r="B240">
        <v>14.248999599999999</v>
      </c>
      <c r="C240">
        <v>0.4844</v>
      </c>
      <c r="D240">
        <v>25.575000760000002</v>
      </c>
      <c r="E240">
        <v>0.24973001</v>
      </c>
      <c r="F240">
        <v>33.90499878</v>
      </c>
      <c r="G240">
        <v>3.2000000000000003E-4</v>
      </c>
      <c r="H240">
        <v>28.146999359999999</v>
      </c>
      <c r="J240" s="2">
        <f>TREND(Calibration!$A$2:$A$4,Calibration!$B$2:$B$4,C240)</f>
        <v>391.6228887255516</v>
      </c>
      <c r="K240" s="2">
        <f>TREND(Calibration!$A$2:$A$4,Calibration!$C$2:$C$4,E240)</f>
        <v>558.63023393677577</v>
      </c>
      <c r="L240" s="2">
        <v>652.78098920696345</v>
      </c>
    </row>
    <row r="241" spans="1:12" x14ac:dyDescent="0.25">
      <c r="A241">
        <v>1192440</v>
      </c>
      <c r="B241">
        <v>14.29699993</v>
      </c>
      <c r="C241">
        <v>0.48599999999999999</v>
      </c>
      <c r="D241">
        <v>25.55200005</v>
      </c>
      <c r="E241">
        <v>0.24968000000000001</v>
      </c>
      <c r="F241">
        <v>33.933998109999997</v>
      </c>
      <c r="G241">
        <v>4.8999999999999998E-4</v>
      </c>
      <c r="H241">
        <v>28.211000439999999</v>
      </c>
      <c r="J241" s="2">
        <f>TREND(Calibration!$A$2:$A$4,Calibration!$B$2:$B$4,C241)</f>
        <v>392.84941384755268</v>
      </c>
      <c r="K241" s="2">
        <f>TREND(Calibration!$A$2:$A$4,Calibration!$C$2:$C$4,E241)</f>
        <v>558.41499022011521</v>
      </c>
      <c r="L241" s="2">
        <v>653.56054316744621</v>
      </c>
    </row>
    <row r="242" spans="1:12" x14ac:dyDescent="0.25">
      <c r="A242">
        <v>1197494</v>
      </c>
      <c r="B242">
        <v>14.26200008</v>
      </c>
      <c r="C242">
        <v>0.47960001000000002</v>
      </c>
      <c r="D242">
        <v>25.572000500000001</v>
      </c>
      <c r="E242">
        <v>0.25011</v>
      </c>
      <c r="F242">
        <v>33.917999270000003</v>
      </c>
      <c r="G242">
        <v>3.8000000000000002E-4</v>
      </c>
      <c r="H242">
        <v>28.2140007</v>
      </c>
      <c r="J242" s="2">
        <f>TREND(Calibration!$A$2:$A$4,Calibration!$B$2:$B$4,C242)</f>
        <v>387.94332102533042</v>
      </c>
      <c r="K242" s="2">
        <f>TREND(Calibration!$A$2:$A$4,Calibration!$C$2:$C$4,E242)</f>
        <v>560.26571603823209</v>
      </c>
      <c r="L242" s="2">
        <v>655.47402214513897</v>
      </c>
    </row>
    <row r="243" spans="1:12" x14ac:dyDescent="0.25">
      <c r="A243">
        <v>1202437</v>
      </c>
      <c r="B243">
        <v>14.274999619999999</v>
      </c>
      <c r="C243">
        <v>0.48390000999999999</v>
      </c>
      <c r="D243">
        <v>25.57799911</v>
      </c>
      <c r="E243">
        <v>0.25011</v>
      </c>
      <c r="F243">
        <v>33.946998600000001</v>
      </c>
      <c r="G243">
        <v>4.2999999999999999E-4</v>
      </c>
      <c r="H243">
        <v>28.13699913</v>
      </c>
      <c r="J243" s="2">
        <f>TREND(Calibration!$A$2:$A$4,Calibration!$B$2:$B$4,C243)</f>
        <v>391.23960729070831</v>
      </c>
      <c r="K243" s="2">
        <f>TREND(Calibration!$A$2:$A$4,Calibration!$C$2:$C$4,E243)</f>
        <v>560.26571603823209</v>
      </c>
      <c r="L243" s="2">
        <v>657.0331300661046</v>
      </c>
    </row>
    <row r="244" spans="1:12" x14ac:dyDescent="0.25">
      <c r="A244">
        <v>1207437</v>
      </c>
      <c r="B244">
        <v>14.307000159999999</v>
      </c>
      <c r="C244">
        <v>0.48500000999999998</v>
      </c>
      <c r="D244">
        <v>25.555999759999999</v>
      </c>
      <c r="E244">
        <v>0.25011</v>
      </c>
      <c r="F244">
        <v>33.928001399999999</v>
      </c>
      <c r="G244">
        <v>3.8000000000000002E-4</v>
      </c>
      <c r="H244">
        <v>28.082000730000001</v>
      </c>
      <c r="J244" s="2">
        <f>TREND(Calibration!$A$2:$A$4,Calibration!$B$2:$B$4,C244)</f>
        <v>392.08284331208404</v>
      </c>
      <c r="K244" s="2">
        <f>TREND(Calibration!$A$2:$A$4,Calibration!$C$2:$C$4,E244)</f>
        <v>560.26571603823209</v>
      </c>
      <c r="L244" s="2">
        <v>655.11965817526607</v>
      </c>
    </row>
    <row r="245" spans="1:12" x14ac:dyDescent="0.25">
      <c r="A245">
        <v>1212437</v>
      </c>
      <c r="B245">
        <v>14.34599972</v>
      </c>
      <c r="C245">
        <v>0.48769999000000003</v>
      </c>
      <c r="D245">
        <v>25.5359993</v>
      </c>
      <c r="E245">
        <v>0.25042998999999999</v>
      </c>
      <c r="F245">
        <v>33.930999759999999</v>
      </c>
      <c r="G245">
        <v>4.8999999999999998E-4</v>
      </c>
      <c r="H245">
        <v>28.104999540000001</v>
      </c>
      <c r="J245" s="2">
        <f>TREND(Calibration!$A$2:$A$4,Calibration!$B$2:$B$4,C245)</f>
        <v>394.15258912389686</v>
      </c>
      <c r="K245" s="2">
        <f>TREND(Calibration!$A$2:$A$4,Calibration!$C$2:$C$4,E245)</f>
        <v>561.64295732785808</v>
      </c>
      <c r="L245" s="2">
        <v>657.0331300661046</v>
      </c>
    </row>
    <row r="246" spans="1:12" x14ac:dyDescent="0.25">
      <c r="A246">
        <v>1217437</v>
      </c>
      <c r="B246">
        <v>14.329999920000001</v>
      </c>
      <c r="C246">
        <v>0.48710001000000003</v>
      </c>
      <c r="D246">
        <v>25.51199913</v>
      </c>
      <c r="E246">
        <v>0.25042998999999999</v>
      </c>
      <c r="F246">
        <v>33.941001890000003</v>
      </c>
      <c r="G246">
        <v>3.2000000000000003E-4</v>
      </c>
      <c r="H246">
        <v>28.118000030000001</v>
      </c>
      <c r="J246" s="2">
        <f>TREND(Calibration!$A$2:$A$4,Calibration!$B$2:$B$4,C246)</f>
        <v>393.69265753471046</v>
      </c>
      <c r="K246" s="2">
        <f>TREND(Calibration!$A$2:$A$4,Calibration!$C$2:$C$4,E246)</f>
        <v>561.64295732785808</v>
      </c>
      <c r="L246" s="2">
        <v>647.04065857669798</v>
      </c>
    </row>
    <row r="247" spans="1:12" x14ac:dyDescent="0.25">
      <c r="A247">
        <v>1222440</v>
      </c>
      <c r="B247">
        <v>14.37199974</v>
      </c>
      <c r="C247">
        <v>0.47199999999999998</v>
      </c>
      <c r="D247">
        <v>25.554000850000001</v>
      </c>
      <c r="E247">
        <v>0.25042998999999999</v>
      </c>
      <c r="F247">
        <v>33.863998410000001</v>
      </c>
      <c r="G247">
        <v>3.8000000000000002E-4</v>
      </c>
      <c r="H247">
        <v>28.19199944</v>
      </c>
      <c r="J247" s="2">
        <f>TREND(Calibration!$A$2:$A$4,Calibration!$B$2:$B$4,C247)</f>
        <v>382.11731903004323</v>
      </c>
      <c r="K247" s="2">
        <f>TREND(Calibration!$A$2:$A$4,Calibration!$C$2:$C$4,E247)</f>
        <v>561.64295732785808</v>
      </c>
      <c r="L247" s="2">
        <v>647.04065857669798</v>
      </c>
    </row>
    <row r="248" spans="1:12" x14ac:dyDescent="0.25">
      <c r="A248">
        <v>1227446</v>
      </c>
      <c r="B248">
        <v>14.45600033</v>
      </c>
      <c r="C248">
        <v>0.48060000000000003</v>
      </c>
      <c r="D248">
        <v>25.54899979</v>
      </c>
      <c r="E248">
        <v>0.25097998999999999</v>
      </c>
      <c r="F248">
        <v>33.917999270000003</v>
      </c>
      <c r="G248">
        <v>3.8000000000000002E-4</v>
      </c>
      <c r="H248">
        <v>28.256000520000001</v>
      </c>
      <c r="J248" s="2">
        <f>TREND(Calibration!$A$2:$A$4,Calibration!$B$2:$B$4,C248)</f>
        <v>388.70989156079906</v>
      </c>
      <c r="K248" s="2">
        <f>TREND(Calibration!$A$2:$A$4,Calibration!$C$2:$C$4,E248)</f>
        <v>564.01016476963537</v>
      </c>
      <c r="L248" s="2">
        <v>645.9067406463422</v>
      </c>
    </row>
    <row r="249" spans="1:12" x14ac:dyDescent="0.25">
      <c r="A249">
        <v>1232437</v>
      </c>
      <c r="B249">
        <v>14.461000439999999</v>
      </c>
      <c r="C249">
        <v>0.48710001000000003</v>
      </c>
      <c r="D249">
        <v>25.538999560000001</v>
      </c>
      <c r="E249">
        <v>0.25102999999999998</v>
      </c>
      <c r="F249">
        <v>33.957000729999997</v>
      </c>
      <c r="G249">
        <v>4.2999999999999999E-4</v>
      </c>
      <c r="H249">
        <v>28.226999280000001</v>
      </c>
      <c r="J249" s="2">
        <f>TREND(Calibration!$A$2:$A$4,Calibration!$B$2:$B$4,C249)</f>
        <v>393.69265753471046</v>
      </c>
      <c r="K249" s="2">
        <f>TREND(Calibration!$A$2:$A$4,Calibration!$C$2:$C$4,E249)</f>
        <v>564.22540848629592</v>
      </c>
      <c r="L249" s="2">
        <v>645.9067406463422</v>
      </c>
    </row>
    <row r="250" spans="1:12" x14ac:dyDescent="0.25">
      <c r="A250">
        <v>1237436</v>
      </c>
      <c r="B250">
        <v>14.43900013</v>
      </c>
      <c r="C250">
        <v>0.48500000999999998</v>
      </c>
      <c r="D250">
        <v>25.479999540000001</v>
      </c>
      <c r="E250">
        <v>0.25134999000000002</v>
      </c>
      <c r="F250">
        <v>33.956001280000002</v>
      </c>
      <c r="G250">
        <v>4.2999999999999999E-4</v>
      </c>
      <c r="H250">
        <v>28.23699951</v>
      </c>
      <c r="J250" s="2">
        <f>TREND(Calibration!$A$2:$A$4,Calibration!$B$2:$B$4,C250)</f>
        <v>392.08284331208404</v>
      </c>
      <c r="K250" s="2">
        <f>TREND(Calibration!$A$2:$A$4,Calibration!$C$2:$C$4,E250)</f>
        <v>565.60264977592215</v>
      </c>
      <c r="L250" s="2">
        <v>650.51320295423125</v>
      </c>
    </row>
    <row r="251" spans="1:12" x14ac:dyDescent="0.25">
      <c r="A251">
        <v>1242436</v>
      </c>
      <c r="B251">
        <v>14.43900013</v>
      </c>
      <c r="C251">
        <v>0.48120001000000001</v>
      </c>
      <c r="D251">
        <v>25.518999099999998</v>
      </c>
      <c r="E251">
        <v>0.25134999000000002</v>
      </c>
      <c r="F251">
        <v>33.91999817</v>
      </c>
      <c r="G251">
        <v>4.2999999999999999E-4</v>
      </c>
      <c r="H251">
        <v>28.225000380000001</v>
      </c>
      <c r="J251" s="2">
        <f>TREND(Calibration!$A$2:$A$4,Calibration!$B$2:$B$4,C251)</f>
        <v>389.1698461473315</v>
      </c>
      <c r="K251" s="2">
        <f>TREND(Calibration!$A$2:$A$4,Calibration!$C$2:$C$4,E251)</f>
        <v>565.60264977592215</v>
      </c>
      <c r="L251" s="2">
        <v>644.41850835409286</v>
      </c>
    </row>
    <row r="252" spans="1:12" x14ac:dyDescent="0.25">
      <c r="A252">
        <v>1247436</v>
      </c>
      <c r="B252">
        <v>14.43000031</v>
      </c>
      <c r="C252">
        <v>0.47690000999999999</v>
      </c>
      <c r="D252">
        <v>25.507999420000001</v>
      </c>
      <c r="E252">
        <v>0.25134999000000002</v>
      </c>
      <c r="F252">
        <v>33.92599869</v>
      </c>
      <c r="G252">
        <v>3.8000000000000002E-4</v>
      </c>
      <c r="H252">
        <v>28.243999479999999</v>
      </c>
      <c r="J252" s="2">
        <f>TREND(Calibration!$A$2:$A$4,Calibration!$B$2:$B$4,C252)</f>
        <v>385.87355988195355</v>
      </c>
      <c r="K252" s="2">
        <f>TREND(Calibration!$A$2:$A$4,Calibration!$C$2:$C$4,E252)</f>
        <v>565.60264977592215</v>
      </c>
      <c r="L252" s="2">
        <v>647.46585565416206</v>
      </c>
    </row>
    <row r="253" spans="1:12" x14ac:dyDescent="0.25">
      <c r="A253">
        <v>1252437</v>
      </c>
      <c r="B253">
        <v>14.411000250000001</v>
      </c>
      <c r="C253">
        <v>0.47420001000000001</v>
      </c>
      <c r="D253">
        <v>25.499000550000002</v>
      </c>
      <c r="E253">
        <v>0.25130001000000002</v>
      </c>
      <c r="F253">
        <v>33.916999820000001</v>
      </c>
      <c r="G253">
        <v>4.2999999999999999E-4</v>
      </c>
      <c r="H253">
        <v>28.260000229999999</v>
      </c>
      <c r="J253" s="2">
        <f>TREND(Calibration!$A$2:$A$4,Calibration!$B$2:$B$4,C253)</f>
        <v>383.80379873857675</v>
      </c>
      <c r="K253" s="2">
        <f>TREND(Calibration!$A$2:$A$4,Calibration!$C$2:$C$4,E253)</f>
        <v>565.38753517966757</v>
      </c>
      <c r="L253" s="2">
        <v>644.77286523711166</v>
      </c>
    </row>
    <row r="254" spans="1:12" x14ac:dyDescent="0.25">
      <c r="A254">
        <v>1257441</v>
      </c>
      <c r="B254">
        <v>14.40100002</v>
      </c>
      <c r="C254">
        <v>0.48930001000000001</v>
      </c>
      <c r="D254">
        <v>25.507999420000001</v>
      </c>
      <c r="E254">
        <v>0.25130001000000002</v>
      </c>
      <c r="F254">
        <v>33.94900131</v>
      </c>
      <c r="G254">
        <v>4.2999999999999999E-4</v>
      </c>
      <c r="H254">
        <v>28.148000719999999</v>
      </c>
      <c r="J254" s="2">
        <f>TREND(Calibration!$A$2:$A$4,Calibration!$B$2:$B$4,C254)</f>
        <v>395.37912957746192</v>
      </c>
      <c r="K254" s="2">
        <f>TREND(Calibration!$A$2:$A$4,Calibration!$C$2:$C$4,E254)</f>
        <v>565.38753517966757</v>
      </c>
      <c r="L254" s="2">
        <v>647.82021253718074</v>
      </c>
    </row>
    <row r="255" spans="1:12" x14ac:dyDescent="0.25">
      <c r="A255">
        <v>1262437</v>
      </c>
      <c r="B255">
        <v>14.375</v>
      </c>
      <c r="C255">
        <v>0.47360000000000002</v>
      </c>
      <c r="D255">
        <v>25.51799965</v>
      </c>
      <c r="E255">
        <v>0.25130001000000002</v>
      </c>
      <c r="F255">
        <v>33.901000979999999</v>
      </c>
      <c r="G255">
        <v>4.2999999999999999E-4</v>
      </c>
      <c r="H255">
        <v>28.190000529999999</v>
      </c>
      <c r="J255" s="2">
        <f>TREND(Calibration!$A$2:$A$4,Calibration!$B$2:$B$4,C255)</f>
        <v>383.34384415204437</v>
      </c>
      <c r="K255" s="2">
        <f>TREND(Calibration!$A$2:$A$4,Calibration!$C$2:$C$4,E255)</f>
        <v>565.38753517966757</v>
      </c>
      <c r="L255" s="2">
        <v>648.59976649766361</v>
      </c>
    </row>
    <row r="256" spans="1:12" x14ac:dyDescent="0.25">
      <c r="A256">
        <v>1267437</v>
      </c>
      <c r="B256">
        <v>14.399000170000001</v>
      </c>
      <c r="C256">
        <v>0.46929999999999999</v>
      </c>
      <c r="D256">
        <v>25.51799965</v>
      </c>
      <c r="E256">
        <v>0.25145999000000002</v>
      </c>
      <c r="F256">
        <v>33.890998840000002</v>
      </c>
      <c r="G256">
        <v>3.2000000000000003E-4</v>
      </c>
      <c r="H256">
        <v>28.18300056</v>
      </c>
      <c r="J256" s="2">
        <f>TREND(Calibration!$A$2:$A$4,Calibration!$B$2:$B$4,C256)</f>
        <v>380.04755788666643</v>
      </c>
      <c r="K256" s="2">
        <f>TREND(Calibration!$A$2:$A$4,Calibration!$C$2:$C$4,E256)</f>
        <v>566.07609126427747</v>
      </c>
      <c r="L256" s="2">
        <v>645.9067406463422</v>
      </c>
    </row>
    <row r="257" spans="1:12" x14ac:dyDescent="0.25">
      <c r="A257">
        <v>1272436</v>
      </c>
      <c r="B257">
        <v>14.385000229999999</v>
      </c>
      <c r="C257">
        <v>0.47249999999999998</v>
      </c>
      <c r="D257">
        <v>25.47900009</v>
      </c>
      <c r="E257">
        <v>0.25130001000000002</v>
      </c>
      <c r="F257">
        <v>33.894001009999997</v>
      </c>
      <c r="G257">
        <v>3.8000000000000002E-4</v>
      </c>
      <c r="H257">
        <v>28.17399979</v>
      </c>
      <c r="J257" s="2">
        <f>TREND(Calibration!$A$2:$A$4,Calibration!$B$2:$B$4,C257)</f>
        <v>382.50060813066858</v>
      </c>
      <c r="K257" s="2">
        <f>TREND(Calibration!$A$2:$A$4,Calibration!$C$2:$C$4,E257)</f>
        <v>565.38753517966757</v>
      </c>
      <c r="L257" s="2">
        <v>648.59976649766361</v>
      </c>
    </row>
    <row r="258" spans="1:12" x14ac:dyDescent="0.25">
      <c r="A258">
        <v>1277437</v>
      </c>
      <c r="B258">
        <v>14.38300037</v>
      </c>
      <c r="C258">
        <v>0.4698</v>
      </c>
      <c r="D258">
        <v>25.495000839999999</v>
      </c>
      <c r="E258">
        <v>0.25134999000000002</v>
      </c>
      <c r="F258">
        <v>33.900001529999997</v>
      </c>
      <c r="G258">
        <v>4.2999999999999999E-4</v>
      </c>
      <c r="H258">
        <v>28.152000430000001</v>
      </c>
      <c r="J258" s="2">
        <f>TREND(Calibration!$A$2:$A$4,Calibration!$B$2:$B$4,C258)</f>
        <v>380.43084698729177</v>
      </c>
      <c r="K258" s="2">
        <f>TREND(Calibration!$A$2:$A$4,Calibration!$C$2:$C$4,E258)</f>
        <v>565.60264977592215</v>
      </c>
      <c r="L258" s="2">
        <v>648.59976649766361</v>
      </c>
    </row>
    <row r="259" spans="1:12" x14ac:dyDescent="0.25">
      <c r="A259">
        <v>1282436</v>
      </c>
      <c r="B259">
        <v>14.373999599999999</v>
      </c>
      <c r="C259">
        <v>0.46709999000000002</v>
      </c>
      <c r="D259">
        <v>25.475000380000001</v>
      </c>
      <c r="E259">
        <v>0.25141001000000002</v>
      </c>
      <c r="F259">
        <v>33.894001009999997</v>
      </c>
      <c r="G259">
        <v>2.7E-4</v>
      </c>
      <c r="H259">
        <v>28.197000500000001</v>
      </c>
      <c r="J259" s="2">
        <f>TREND(Calibration!$A$2:$A$4,Calibration!$B$2:$B$4,C259)</f>
        <v>378.36107817813297</v>
      </c>
      <c r="K259" s="2">
        <f>TREND(Calibration!$A$2:$A$4,Calibration!$C$2:$C$4,E259)</f>
        <v>565.86097666802289</v>
      </c>
      <c r="L259" s="2">
        <v>646.68629460682507</v>
      </c>
    </row>
    <row r="260" spans="1:12" x14ac:dyDescent="0.25">
      <c r="A260">
        <v>1287437</v>
      </c>
      <c r="B260">
        <v>14.335000040000001</v>
      </c>
      <c r="C260">
        <v>0.46929999999999999</v>
      </c>
      <c r="D260">
        <v>25.48500061</v>
      </c>
      <c r="E260">
        <v>0.25167999000000002</v>
      </c>
      <c r="F260">
        <v>33.902999880000003</v>
      </c>
      <c r="G260">
        <v>3.2000000000000003E-4</v>
      </c>
      <c r="H260">
        <v>28.158000950000002</v>
      </c>
      <c r="J260" s="2">
        <f>TREND(Calibration!$A$2:$A$4,Calibration!$B$2:$B$4,C260)</f>
        <v>380.04755788666643</v>
      </c>
      <c r="K260" s="2">
        <f>TREND(Calibration!$A$2:$A$4,Calibration!$C$2:$C$4,E260)</f>
        <v>567.02297424098856</v>
      </c>
      <c r="L260" s="2">
        <v>645.9067406463422</v>
      </c>
    </row>
    <row r="261" spans="1:12" x14ac:dyDescent="0.25">
      <c r="A261">
        <v>1292438</v>
      </c>
      <c r="B261">
        <v>14.31499958</v>
      </c>
      <c r="C261">
        <v>0.47310001000000002</v>
      </c>
      <c r="D261">
        <v>25.45299911</v>
      </c>
      <c r="E261">
        <v>0.25134999000000002</v>
      </c>
      <c r="F261">
        <v>33.900001529999997</v>
      </c>
      <c r="G261">
        <v>3.2000000000000003E-4</v>
      </c>
      <c r="H261">
        <v>28.177999499999999</v>
      </c>
      <c r="J261" s="2">
        <f>TREND(Calibration!$A$2:$A$4,Calibration!$B$2:$B$4,C261)</f>
        <v>382.96056271720101</v>
      </c>
      <c r="K261" s="2">
        <f>TREND(Calibration!$A$2:$A$4,Calibration!$C$2:$C$4,E261)</f>
        <v>565.60264977592215</v>
      </c>
      <c r="L261" s="2">
        <v>650.86755983725004</v>
      </c>
    </row>
    <row r="262" spans="1:12" x14ac:dyDescent="0.25">
      <c r="A262">
        <v>1297436</v>
      </c>
      <c r="B262">
        <v>14.31499958</v>
      </c>
      <c r="C262">
        <v>0.47249999999999998</v>
      </c>
      <c r="D262">
        <v>25.4659996</v>
      </c>
      <c r="E262">
        <v>0.25173000000000001</v>
      </c>
      <c r="F262">
        <v>33.88999939</v>
      </c>
      <c r="G262">
        <v>3.8000000000000002E-4</v>
      </c>
      <c r="H262">
        <v>28.190000529999999</v>
      </c>
      <c r="J262" s="2">
        <f>TREND(Calibration!$A$2:$A$4,Calibration!$B$2:$B$4,C262)</f>
        <v>382.50060813066858</v>
      </c>
      <c r="K262" s="2">
        <f>TREND(Calibration!$A$2:$A$4,Calibration!$C$2:$C$4,E262)</f>
        <v>567.23821795764889</v>
      </c>
      <c r="L262" s="2">
        <v>647.46585565416206</v>
      </c>
    </row>
    <row r="263" spans="1:12" x14ac:dyDescent="0.25">
      <c r="A263">
        <v>1302437</v>
      </c>
      <c r="B263">
        <v>14.295000079999999</v>
      </c>
      <c r="C263">
        <v>0.47310001000000002</v>
      </c>
      <c r="D263">
        <v>25.493000030000001</v>
      </c>
      <c r="E263">
        <v>0.25134999000000002</v>
      </c>
      <c r="F263">
        <v>33.944000240000001</v>
      </c>
      <c r="G263">
        <v>3.8000000000000002E-4</v>
      </c>
      <c r="H263">
        <v>28.177999499999999</v>
      </c>
      <c r="J263" s="2">
        <f>TREND(Calibration!$A$2:$A$4,Calibration!$B$2:$B$4,C263)</f>
        <v>382.96056271720101</v>
      </c>
      <c r="K263" s="2">
        <f>TREND(Calibration!$A$2:$A$4,Calibration!$C$2:$C$4,E263)</f>
        <v>565.60264977592215</v>
      </c>
      <c r="L263" s="2">
        <v>648.95408794641139</v>
      </c>
    </row>
    <row r="264" spans="1:12" x14ac:dyDescent="0.25">
      <c r="A264">
        <v>1307436</v>
      </c>
      <c r="B264">
        <v>14.31200027</v>
      </c>
      <c r="C264">
        <v>0.47310001000000002</v>
      </c>
      <c r="D264">
        <v>25.48399925</v>
      </c>
      <c r="E264">
        <v>0.25134999000000002</v>
      </c>
      <c r="F264">
        <v>33.928001399999999</v>
      </c>
      <c r="G264">
        <v>4.2999999999999999E-4</v>
      </c>
      <c r="H264">
        <v>28.222999569999999</v>
      </c>
      <c r="J264" s="2">
        <f>TREND(Calibration!$A$2:$A$4,Calibration!$B$2:$B$4,C264)</f>
        <v>382.96056271720101</v>
      </c>
      <c r="K264" s="2">
        <f>TREND(Calibration!$A$2:$A$4,Calibration!$C$2:$C$4,E264)</f>
        <v>565.60264977592215</v>
      </c>
      <c r="L264" s="2">
        <v>649.73364190689426</v>
      </c>
    </row>
    <row r="265" spans="1:12" x14ac:dyDescent="0.25">
      <c r="A265">
        <v>1312437</v>
      </c>
      <c r="B265">
        <v>14.291999819999999</v>
      </c>
      <c r="C265">
        <v>0.4763</v>
      </c>
      <c r="D265">
        <v>25.458000179999999</v>
      </c>
      <c r="E265">
        <v>0.25130001000000002</v>
      </c>
      <c r="F265">
        <v>33.928001399999999</v>
      </c>
      <c r="G265">
        <v>3.8000000000000002E-4</v>
      </c>
      <c r="H265">
        <v>28.177999499999999</v>
      </c>
      <c r="J265" s="2">
        <f>TREND(Calibration!$A$2:$A$4,Calibration!$B$2:$B$4,C265)</f>
        <v>385.41360529542118</v>
      </c>
      <c r="K265" s="2">
        <f>TREND(Calibration!$A$2:$A$4,Calibration!$C$2:$C$4,E265)</f>
        <v>565.38753517966757</v>
      </c>
      <c r="L265" s="2">
        <v>648.95408794641139</v>
      </c>
    </row>
    <row r="266" spans="1:12" x14ac:dyDescent="0.25">
      <c r="A266">
        <v>1317437</v>
      </c>
      <c r="B266">
        <v>14.30799961</v>
      </c>
      <c r="C266">
        <v>0.4763</v>
      </c>
      <c r="D266">
        <v>25.458000179999999</v>
      </c>
      <c r="E266">
        <v>0.25134999000000002</v>
      </c>
      <c r="F266">
        <v>33.95299911</v>
      </c>
      <c r="G266">
        <v>3.8000000000000002E-4</v>
      </c>
      <c r="H266">
        <v>28.20400047</v>
      </c>
      <c r="J266" s="2">
        <f>TREND(Calibration!$A$2:$A$4,Calibration!$B$2:$B$4,C266)</f>
        <v>385.41360529542118</v>
      </c>
      <c r="K266" s="2">
        <f>TREND(Calibration!$A$2:$A$4,Calibration!$C$2:$C$4,E266)</f>
        <v>565.60264977592215</v>
      </c>
      <c r="L266" s="2">
        <v>650.15888150548346</v>
      </c>
    </row>
    <row r="267" spans="1:12" x14ac:dyDescent="0.25">
      <c r="A267">
        <v>1322500</v>
      </c>
      <c r="B267">
        <v>14.32699966</v>
      </c>
      <c r="C267">
        <v>0.48769999000000003</v>
      </c>
      <c r="D267">
        <v>25.475000380000001</v>
      </c>
      <c r="E267">
        <v>0.25102999999999998</v>
      </c>
      <c r="F267">
        <v>34.000999450000002</v>
      </c>
      <c r="G267">
        <v>4.2999999999999999E-4</v>
      </c>
      <c r="H267">
        <v>28.187000269999999</v>
      </c>
      <c r="J267" s="2">
        <f>TREND(Calibration!$A$2:$A$4,Calibration!$B$2:$B$4,C267)</f>
        <v>394.15258912389686</v>
      </c>
      <c r="K267" s="2">
        <f>TREND(Calibration!$A$2:$A$4,Calibration!$C$2:$C$4,E267)</f>
        <v>564.22540848629592</v>
      </c>
      <c r="L267" s="2">
        <v>652.07231087519688</v>
      </c>
    </row>
    <row r="268" spans="1:12" x14ac:dyDescent="0.25">
      <c r="A268">
        <v>1327437</v>
      </c>
      <c r="B268">
        <v>14.32299995</v>
      </c>
      <c r="C268">
        <v>0.47899999999999998</v>
      </c>
      <c r="D268">
        <v>25.506999969999999</v>
      </c>
      <c r="E268">
        <v>0.25108001000000002</v>
      </c>
      <c r="F268">
        <v>33.951999659999998</v>
      </c>
      <c r="G268">
        <v>3.8000000000000002E-4</v>
      </c>
      <c r="H268">
        <v>28.232999800000002</v>
      </c>
      <c r="J268" s="2">
        <f>TREND(Calibration!$A$2:$A$4,Calibration!$B$2:$B$4,C268)</f>
        <v>387.48336643879799</v>
      </c>
      <c r="K268" s="2">
        <f>TREND(Calibration!$A$2:$A$4,Calibration!$C$2:$C$4,E268)</f>
        <v>564.44065220295647</v>
      </c>
      <c r="L268" s="2">
        <v>654.69446109780199</v>
      </c>
    </row>
    <row r="269" spans="1:12" x14ac:dyDescent="0.25">
      <c r="A269">
        <v>1332436</v>
      </c>
      <c r="B269">
        <v>14.38700008</v>
      </c>
      <c r="C269">
        <v>0.4844</v>
      </c>
      <c r="D269">
        <v>25.510999680000001</v>
      </c>
      <c r="E269">
        <v>0.25102999999999998</v>
      </c>
      <c r="F269">
        <v>34.013000490000003</v>
      </c>
      <c r="G269">
        <v>3.8000000000000002E-4</v>
      </c>
      <c r="H269">
        <v>28.194000240000001</v>
      </c>
      <c r="J269" s="2">
        <f>TREND(Calibration!$A$2:$A$4,Calibration!$B$2:$B$4,C269)</f>
        <v>391.6228887255516</v>
      </c>
      <c r="K269" s="2">
        <f>TREND(Calibration!$A$2:$A$4,Calibration!$C$2:$C$4,E269)</f>
        <v>564.22540848629592</v>
      </c>
      <c r="L269" s="2">
        <v>656.6078904675154</v>
      </c>
    </row>
    <row r="270" spans="1:12" x14ac:dyDescent="0.25">
      <c r="A270">
        <v>1337446</v>
      </c>
      <c r="B270">
        <v>14.38700008</v>
      </c>
      <c r="C270">
        <v>0.48710001000000003</v>
      </c>
      <c r="D270">
        <v>25.520000459999999</v>
      </c>
      <c r="E270">
        <v>0.25064998999999999</v>
      </c>
      <c r="F270">
        <v>34.012001040000001</v>
      </c>
      <c r="G270">
        <v>3.8000000000000002E-4</v>
      </c>
      <c r="H270">
        <v>28.19199944</v>
      </c>
      <c r="J270" s="2">
        <f>TREND(Calibration!$A$2:$A$4,Calibration!$B$2:$B$4,C270)</f>
        <v>393.69265753471046</v>
      </c>
      <c r="K270" s="2">
        <f>TREND(Calibration!$A$2:$A$4,Calibration!$C$2:$C$4,E270)</f>
        <v>562.58984030456895</v>
      </c>
      <c r="L270" s="2">
        <v>658.16700547533526</v>
      </c>
    </row>
    <row r="271" spans="1:12" x14ac:dyDescent="0.25">
      <c r="A271">
        <v>1342436</v>
      </c>
      <c r="B271">
        <v>14.399999619999999</v>
      </c>
      <c r="C271">
        <v>0.47850000999999998</v>
      </c>
      <c r="D271">
        <v>25.541999820000001</v>
      </c>
      <c r="E271">
        <v>0.25071000999999998</v>
      </c>
      <c r="F271">
        <v>34.001998899999997</v>
      </c>
      <c r="G271">
        <v>4.2999999999999999E-4</v>
      </c>
      <c r="H271">
        <v>28.24699974</v>
      </c>
      <c r="J271" s="2">
        <f>TREND(Calibration!$A$2:$A$4,Calibration!$B$2:$B$4,C271)</f>
        <v>387.10008500395463</v>
      </c>
      <c r="K271" s="2">
        <f>TREND(Calibration!$A$2:$A$4,Calibration!$C$2:$C$4,E271)</f>
        <v>562.84816719666969</v>
      </c>
      <c r="L271" s="2">
        <v>652.42667484506978</v>
      </c>
    </row>
    <row r="272" spans="1:12" x14ac:dyDescent="0.25">
      <c r="A272">
        <v>1347456</v>
      </c>
      <c r="B272">
        <v>14.402999879999999</v>
      </c>
      <c r="C272">
        <v>0.47850000999999998</v>
      </c>
      <c r="D272">
        <v>25.517000199999998</v>
      </c>
      <c r="E272">
        <v>0.25049000999999999</v>
      </c>
      <c r="F272">
        <v>33.994998930000001</v>
      </c>
      <c r="G272">
        <v>4.8999999999999998E-4</v>
      </c>
      <c r="H272">
        <v>28.240999219999999</v>
      </c>
      <c r="J272" s="2">
        <f>TREND(Calibration!$A$2:$A$4,Calibration!$B$2:$B$4,C272)</f>
        <v>387.10008500395463</v>
      </c>
      <c r="K272" s="2">
        <f>TREND(Calibration!$A$2:$A$4,Calibration!$C$2:$C$4,E272)</f>
        <v>561.90128421995882</v>
      </c>
      <c r="L272" s="2">
        <v>657.3874515148525</v>
      </c>
    </row>
    <row r="273" spans="1:12" x14ac:dyDescent="0.25">
      <c r="A273">
        <v>1352437</v>
      </c>
      <c r="B273">
        <v>14.402999879999999</v>
      </c>
      <c r="C273">
        <v>0.48390000999999999</v>
      </c>
      <c r="D273">
        <v>25.51300049</v>
      </c>
      <c r="E273">
        <v>0.25042998999999999</v>
      </c>
      <c r="F273">
        <v>34.01499939</v>
      </c>
      <c r="G273">
        <v>3.8000000000000002E-4</v>
      </c>
      <c r="H273">
        <v>28.103000640000001</v>
      </c>
      <c r="J273" s="2">
        <f>TREND(Calibration!$A$2:$A$4,Calibration!$B$2:$B$4,C273)</f>
        <v>391.23960729070831</v>
      </c>
      <c r="K273" s="2">
        <f>TREND(Calibration!$A$2:$A$4,Calibration!$C$2:$C$4,E273)</f>
        <v>561.64295732785808</v>
      </c>
      <c r="L273" s="2">
        <v>651.6471137977328</v>
      </c>
    </row>
    <row r="274" spans="1:12" x14ac:dyDescent="0.25">
      <c r="A274">
        <v>1357440</v>
      </c>
      <c r="B274">
        <v>14.43500042</v>
      </c>
      <c r="C274">
        <v>0.47739999999999999</v>
      </c>
      <c r="D274">
        <v>25.548000340000002</v>
      </c>
      <c r="E274">
        <v>0.25102999999999998</v>
      </c>
      <c r="F274">
        <v>33.958000179999999</v>
      </c>
      <c r="G274">
        <v>3.8000000000000002E-4</v>
      </c>
      <c r="H274">
        <v>28.155000690000001</v>
      </c>
      <c r="J274" s="2">
        <f>TREND(Calibration!$A$2:$A$4,Calibration!$B$2:$B$4,C274)</f>
        <v>386.25684131679691</v>
      </c>
      <c r="K274" s="2">
        <f>TREND(Calibration!$A$2:$A$4,Calibration!$C$2:$C$4,E274)</f>
        <v>564.22540848629592</v>
      </c>
      <c r="L274" s="2">
        <v>652.42667484506978</v>
      </c>
    </row>
    <row r="275" spans="1:12" x14ac:dyDescent="0.25">
      <c r="A275">
        <v>1362437</v>
      </c>
      <c r="B275">
        <v>14.50300026</v>
      </c>
      <c r="C275">
        <v>0.49090001</v>
      </c>
      <c r="D275">
        <v>25.518999099999998</v>
      </c>
      <c r="E275">
        <v>0.25102999999999998</v>
      </c>
      <c r="F275">
        <v>34.019001009999997</v>
      </c>
      <c r="G275">
        <v>4.8999999999999998E-4</v>
      </c>
      <c r="H275">
        <v>28.125999449999998</v>
      </c>
      <c r="J275" s="2">
        <f>TREND(Calibration!$A$2:$A$4,Calibration!$B$2:$B$4,C275)</f>
        <v>396.605654699463</v>
      </c>
      <c r="K275" s="2">
        <f>TREND(Calibration!$A$2:$A$4,Calibration!$C$2:$C$4,E275)</f>
        <v>564.22540848629592</v>
      </c>
      <c r="L275" s="2">
        <v>655.47402214513897</v>
      </c>
    </row>
    <row r="276" spans="1:12" x14ac:dyDescent="0.25">
      <c r="A276">
        <v>1367438</v>
      </c>
      <c r="B276">
        <v>14.480999949999999</v>
      </c>
      <c r="C276">
        <v>0.48120001000000001</v>
      </c>
      <c r="D276">
        <v>25.559999470000001</v>
      </c>
      <c r="E276">
        <v>0.25108001000000002</v>
      </c>
      <c r="F276">
        <v>33.945999149999999</v>
      </c>
      <c r="G276">
        <v>3.8000000000000002E-4</v>
      </c>
      <c r="H276">
        <v>28.115999219999999</v>
      </c>
      <c r="J276" s="2">
        <f>TREND(Calibration!$A$2:$A$4,Calibration!$B$2:$B$4,C276)</f>
        <v>389.1698461473315</v>
      </c>
      <c r="K276" s="2">
        <f>TREND(Calibration!$A$2:$A$4,Calibration!$C$2:$C$4,E276)</f>
        <v>564.44065220295647</v>
      </c>
      <c r="L276" s="2">
        <v>658.16700547533526</v>
      </c>
    </row>
    <row r="277" spans="1:12" x14ac:dyDescent="0.25">
      <c r="A277">
        <v>1372437</v>
      </c>
      <c r="B277">
        <v>14.52000046</v>
      </c>
      <c r="C277">
        <v>0.47249999999999998</v>
      </c>
      <c r="D277">
        <v>25.518999099999998</v>
      </c>
      <c r="E277">
        <v>0.25108001000000002</v>
      </c>
      <c r="F277">
        <v>33.973999020000001</v>
      </c>
      <c r="G277">
        <v>3.8000000000000002E-4</v>
      </c>
      <c r="H277">
        <v>28.150999070000001</v>
      </c>
      <c r="J277" s="2">
        <f>TREND(Calibration!$A$2:$A$4,Calibration!$B$2:$B$4,C277)</f>
        <v>382.50060813066858</v>
      </c>
      <c r="K277" s="2">
        <f>TREND(Calibration!$A$2:$A$4,Calibration!$C$2:$C$4,E277)</f>
        <v>564.44065220295647</v>
      </c>
      <c r="L277" s="2">
        <v>656.6078904675154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zoomScaleNormal="100" workbookViewId="0">
      <selection activeCell="D92" sqref="D3:D92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'1C'!$J32 + Calibration!$C$11</f>
        <v>532.65807008279057</v>
      </c>
      <c r="C3" s="3">
        <v>550.71080600051255</v>
      </c>
      <c r="D3" s="2">
        <v>706.78282519271806</v>
      </c>
      <c r="E3" s="3">
        <f>(C3-B$93)/(7*35314.6667/1400)</f>
        <v>6.4198837153447291E-2</v>
      </c>
      <c r="G3" s="3">
        <f>'2C'!$J32 + Calibration!$C$11</f>
        <v>535.18778581269976</v>
      </c>
      <c r="H3" s="3">
        <v>548.86003714226035</v>
      </c>
      <c r="I3" s="2">
        <v>682.68753513332126</v>
      </c>
      <c r="J3" s="3">
        <f>(H3-G$93)/(7*35314.6667/1400)</f>
        <v>6.0253500439083098E-2</v>
      </c>
      <c r="L3" s="3">
        <f>'3C'!$J32 + Calibration!$C$11</f>
        <v>539.71059720007872</v>
      </c>
      <c r="M3" s="3">
        <v>554.67045540844128</v>
      </c>
      <c r="N3" s="2">
        <v>663.12782466624299</v>
      </c>
      <c r="O3" s="3">
        <f>(M3-L$93)/(7*35314.6667/1400)</f>
        <v>8.3406330130161618E-2</v>
      </c>
      <c r="Q3" s="3">
        <f>'4C'!$J188 + Calibration!$C$11</f>
        <v>533.5013137699483</v>
      </c>
      <c r="R3" s="3">
        <v>560.05047232157153</v>
      </c>
      <c r="S3" s="2">
        <v>627.1974668553172</v>
      </c>
      <c r="T3" s="3">
        <f>(R3-Q$93)/(7*35314.6667/1400)</f>
        <v>0.14958108849800739</v>
      </c>
    </row>
    <row r="4" spans="1:20" x14ac:dyDescent="0.25">
      <c r="A4" s="3">
        <f>1/12+A3</f>
        <v>2.5833333333333335</v>
      </c>
      <c r="B4" s="3">
        <f>'1C'!$J33 + Calibration!$C$11</f>
        <v>540.5538332214544</v>
      </c>
      <c r="C4" s="3">
        <v>549.54872234727645</v>
      </c>
      <c r="D4" s="2">
        <v>706.78282519271806</v>
      </c>
      <c r="E4" s="3">
        <f t="shared" ref="E4:E67" si="0">(C4-B$93)/(7*35314.6667/1400)</f>
        <v>5.7617528242291154E-2</v>
      </c>
      <c r="G4" s="3">
        <f>'2C'!$J33 + Calibration!$C$11</f>
        <v>540.5538332214544</v>
      </c>
      <c r="H4" s="3">
        <v>549.3334786306159</v>
      </c>
      <c r="I4" s="2">
        <v>678.08107282543222</v>
      </c>
      <c r="J4" s="3">
        <f t="shared" ref="J4:J67" si="1">(H4-G$93)/(7*35314.6667/1400)</f>
        <v>6.2934774439925054E-2</v>
      </c>
      <c r="L4" s="3">
        <f>'3C'!$J33 + Calibration!$C$11</f>
        <v>538.02411749154521</v>
      </c>
      <c r="M4" s="3">
        <v>554.45529777205138</v>
      </c>
      <c r="N4" s="2">
        <v>663.12782466624299</v>
      </c>
      <c r="O4" s="3">
        <f t="shared" ref="O4:O67" si="2">(M4-L$93)/(7*35314.6667/1400)</f>
        <v>8.2187812972870117E-2</v>
      </c>
      <c r="Q4" s="3">
        <f>'4C'!$J189 + Calibration!$C$11</f>
        <v>534.34454979132397</v>
      </c>
      <c r="R4" s="3">
        <v>560.05047232157153</v>
      </c>
      <c r="S4" s="2">
        <v>630.24481415538639</v>
      </c>
      <c r="T4" s="3">
        <f t="shared" ref="T4:T67" si="3">(R4-Q$93)/(7*35314.6667/1400)</f>
        <v>0.14958108849800739</v>
      </c>
    </row>
    <row r="5" spans="1:20" x14ac:dyDescent="0.25">
      <c r="A5" s="3">
        <f t="shared" ref="A5:A68" si="4">1/12+A4</f>
        <v>2.666666666666667</v>
      </c>
      <c r="B5" s="3">
        <f>'1C'!$J34 + Calibration!$C$11</f>
        <v>539.71059720007872</v>
      </c>
      <c r="C5" s="3">
        <v>549.54872234727645</v>
      </c>
      <c r="D5" s="2">
        <v>707.13718207573675</v>
      </c>
      <c r="E5" s="3">
        <f t="shared" si="0"/>
        <v>5.7617528242291154E-2</v>
      </c>
      <c r="G5" s="3">
        <f>'2C'!$J34 + Calibration!$C$11</f>
        <v>543.46681505464301</v>
      </c>
      <c r="H5" s="3">
        <v>550.71080600051255</v>
      </c>
      <c r="I5" s="2">
        <v>683.82141054255192</v>
      </c>
      <c r="J5" s="3">
        <f t="shared" si="1"/>
        <v>7.0735088012736702E-2</v>
      </c>
      <c r="L5" s="3">
        <f>'3C'!$J34 + Calibration!$C$11</f>
        <v>530.20502750457035</v>
      </c>
      <c r="M5" s="3">
        <v>554.67045540844128</v>
      </c>
      <c r="N5" s="2">
        <v>665.46645111342048</v>
      </c>
      <c r="O5" s="3">
        <f t="shared" si="2"/>
        <v>8.3406330130161618E-2</v>
      </c>
      <c r="Q5" s="3">
        <f>'4C'!$J190 + Calibration!$C$11</f>
        <v>535.18778581269976</v>
      </c>
      <c r="R5" s="3">
        <v>561.21259901494295</v>
      </c>
      <c r="S5" s="2">
        <v>632.15824352509992</v>
      </c>
      <c r="T5" s="3">
        <f t="shared" si="3"/>
        <v>0.15616264116134551</v>
      </c>
    </row>
    <row r="6" spans="1:20" x14ac:dyDescent="0.25">
      <c r="A6" s="3">
        <f t="shared" si="4"/>
        <v>2.7500000000000004</v>
      </c>
      <c r="B6" s="3">
        <f>'1C'!$J35 + Calibration!$C$11</f>
        <v>534.34454979132397</v>
      </c>
      <c r="C6" s="3">
        <v>549.3334786306159</v>
      </c>
      <c r="D6" s="2">
        <v>706.00327123223531</v>
      </c>
      <c r="E6" s="3">
        <f t="shared" si="0"/>
        <v>5.639852358063565E-2</v>
      </c>
      <c r="G6" s="3">
        <f>'2C'!$J35 + Calibration!$C$11</f>
        <v>540.09387863492202</v>
      </c>
      <c r="H6" s="3">
        <v>549.3334786306159</v>
      </c>
      <c r="I6" s="2">
        <v>682.68753513332126</v>
      </c>
      <c r="J6" s="3">
        <f t="shared" si="1"/>
        <v>6.2934774439925054E-2</v>
      </c>
      <c r="L6" s="3">
        <f>'3C'!$J35 + Calibration!$C$11</f>
        <v>538.02411749154521</v>
      </c>
      <c r="M6" s="3">
        <v>554.9287392604067</v>
      </c>
      <c r="N6" s="2">
        <v>669.29335237397243</v>
      </c>
      <c r="O6" s="3">
        <f t="shared" si="2"/>
        <v>8.4869086973710803E-2</v>
      </c>
      <c r="Q6" s="3">
        <f>'4C'!$J191 + Calibration!$C$11</f>
        <v>533.5013137699483</v>
      </c>
      <c r="R6" s="3">
        <v>561.64295732785808</v>
      </c>
      <c r="S6" s="2">
        <v>632.5126004081186</v>
      </c>
      <c r="T6" s="3">
        <f t="shared" si="3"/>
        <v>0.15859991922811051</v>
      </c>
    </row>
    <row r="7" spans="1:20" x14ac:dyDescent="0.25">
      <c r="A7" s="3">
        <f t="shared" si="4"/>
        <v>2.8333333333333339</v>
      </c>
      <c r="B7" s="3">
        <f>'1C'!$J36 + Calibration!$C$11</f>
        <v>538.86736117870305</v>
      </c>
      <c r="C7" s="3">
        <v>549.3334786306159</v>
      </c>
      <c r="D7" s="2">
        <v>704.51503185313175</v>
      </c>
      <c r="E7" s="3">
        <f t="shared" si="0"/>
        <v>5.639852358063565E-2</v>
      </c>
      <c r="G7" s="3">
        <f>'2C'!$J36 + Calibration!$C$11</f>
        <v>539.32729276788939</v>
      </c>
      <c r="H7" s="3">
        <v>548.86003714226035</v>
      </c>
      <c r="I7" s="2">
        <v>681.90798117283839</v>
      </c>
      <c r="J7" s="3">
        <f t="shared" si="1"/>
        <v>6.0253500439083098E-2</v>
      </c>
      <c r="L7" s="3">
        <f>'3C'!$J36 + Calibration!$C$11</f>
        <v>540.5538332214544</v>
      </c>
      <c r="M7" s="3">
        <v>554.67045540844128</v>
      </c>
      <c r="N7" s="2">
        <v>663.55302174370706</v>
      </c>
      <c r="O7" s="3">
        <f t="shared" si="2"/>
        <v>8.3406330130161618E-2</v>
      </c>
      <c r="Q7" s="3">
        <f>'4C'!$J192 + Calibration!$C$11</f>
        <v>535.9543563481684</v>
      </c>
      <c r="R7" s="3">
        <v>561.64295732785808</v>
      </c>
      <c r="S7" s="2">
        <v>634.85126937642121</v>
      </c>
      <c r="T7" s="3">
        <f t="shared" si="3"/>
        <v>0.15859991922811051</v>
      </c>
    </row>
    <row r="8" spans="1:20" x14ac:dyDescent="0.25">
      <c r="A8" s="3">
        <f t="shared" si="4"/>
        <v>2.9166666666666674</v>
      </c>
      <c r="B8" s="3">
        <f>'1C'!$J37 + Calibration!$C$11</f>
        <v>533.5013137699483</v>
      </c>
      <c r="C8" s="3">
        <v>549.118320994226</v>
      </c>
      <c r="D8" s="2">
        <v>704.08983477566755</v>
      </c>
      <c r="E8" s="3">
        <f t="shared" si="0"/>
        <v>5.5180006423344148E-2</v>
      </c>
      <c r="G8" s="3">
        <f>'2C'!$J37 + Calibration!$C$11</f>
        <v>532.65807008279057</v>
      </c>
      <c r="H8" s="3">
        <v>549.54872234727645</v>
      </c>
      <c r="I8" s="2">
        <v>682.26233805585719</v>
      </c>
      <c r="J8" s="3">
        <f t="shared" si="1"/>
        <v>6.4153779101580571E-2</v>
      </c>
      <c r="L8" s="3">
        <f>'3C'!$J37 + Calibration!$C$11</f>
        <v>540.5538332214544</v>
      </c>
      <c r="M8" s="3">
        <v>554.67045540844128</v>
      </c>
      <c r="N8" s="2">
        <v>665.82080799643916</v>
      </c>
      <c r="O8" s="3">
        <f t="shared" si="2"/>
        <v>8.3406330130161618E-2</v>
      </c>
      <c r="Q8" s="3">
        <f>'4C'!$J193 + Calibration!$C$11</f>
        <v>535.57107491332511</v>
      </c>
      <c r="R8" s="3">
        <v>561.4278427316035</v>
      </c>
      <c r="S8" s="2">
        <v>637.47337707790132</v>
      </c>
      <c r="T8" s="3">
        <f t="shared" si="3"/>
        <v>0.15738164582300102</v>
      </c>
    </row>
    <row r="9" spans="1:20" x14ac:dyDescent="0.25">
      <c r="A9" s="3">
        <f t="shared" si="4"/>
        <v>3.0000000000000009</v>
      </c>
      <c r="B9" s="3">
        <f>'1C'!$J38 + Calibration!$C$11</f>
        <v>535.9543563481684</v>
      </c>
      <c r="C9" s="3">
        <v>549.54872234727645</v>
      </c>
      <c r="D9" s="2">
        <v>705.22371018489821</v>
      </c>
      <c r="E9" s="3">
        <f t="shared" si="0"/>
        <v>5.7617528242291154E-2</v>
      </c>
      <c r="G9" s="3">
        <f>'2C'!$J38 + Calibration!$C$11</f>
        <v>534.72783122616738</v>
      </c>
      <c r="H9" s="3">
        <v>549.80692011897122</v>
      </c>
      <c r="I9" s="2">
        <v>674.60853553475317</v>
      </c>
      <c r="J9" s="3">
        <f t="shared" si="1"/>
        <v>6.561604844076574E-2</v>
      </c>
      <c r="L9" s="3">
        <f>'3C'!$J38 + Calibration!$C$11</f>
        <v>533.5013137699483</v>
      </c>
      <c r="M9" s="3">
        <v>554.45529777205138</v>
      </c>
      <c r="N9" s="2">
        <v>664.26170007547364</v>
      </c>
      <c r="O9" s="3">
        <f t="shared" si="2"/>
        <v>8.2187812972870117E-2</v>
      </c>
      <c r="Q9" s="3">
        <f>'4C'!$J194 + Calibration!$C$11</f>
        <v>538.02411749154521</v>
      </c>
      <c r="R9" s="3">
        <v>561.64295732785808</v>
      </c>
      <c r="S9" s="2">
        <v>632.93779748558268</v>
      </c>
      <c r="T9" s="3">
        <f t="shared" si="3"/>
        <v>0.15859991922811051</v>
      </c>
    </row>
    <row r="10" spans="1:20" x14ac:dyDescent="0.25">
      <c r="A10" s="3">
        <f t="shared" si="4"/>
        <v>3.0833333333333344</v>
      </c>
      <c r="B10" s="3">
        <f>'1C'!$J39 + Calibration!$C$11</f>
        <v>536.41431093470078</v>
      </c>
      <c r="C10" s="3">
        <v>549.54872234727645</v>
      </c>
      <c r="D10" s="2">
        <v>705.22371018489821</v>
      </c>
      <c r="E10" s="3">
        <f t="shared" si="0"/>
        <v>5.7617528242291154E-2</v>
      </c>
      <c r="G10" s="3">
        <f>'2C'!$J39 + Calibration!$C$11</f>
        <v>534.72783122616738</v>
      </c>
      <c r="H10" s="3">
        <v>549.118320994226</v>
      </c>
      <c r="I10" s="2">
        <v>679.64018783325207</v>
      </c>
      <c r="J10" s="3">
        <f t="shared" si="1"/>
        <v>6.1716257282633559E-2</v>
      </c>
      <c r="L10" s="3">
        <f>'3C'!$J39 + Calibration!$C$11</f>
        <v>540.93712232207986</v>
      </c>
      <c r="M10" s="3">
        <v>554.67045540844128</v>
      </c>
      <c r="N10" s="2">
        <v>660.43479172806735</v>
      </c>
      <c r="O10" s="3">
        <f t="shared" si="2"/>
        <v>8.3406330130161618E-2</v>
      </c>
      <c r="Q10" s="3">
        <f>'4C'!$J195 + Calibration!$C$11</f>
        <v>528.51854779603696</v>
      </c>
      <c r="R10" s="3">
        <v>561.64295732785808</v>
      </c>
      <c r="S10" s="2">
        <v>635.98514478565187</v>
      </c>
      <c r="T10" s="3">
        <f t="shared" si="3"/>
        <v>0.15859991922811051</v>
      </c>
    </row>
    <row r="11" spans="1:20" x14ac:dyDescent="0.25">
      <c r="A11" s="3">
        <f t="shared" si="4"/>
        <v>3.1666666666666679</v>
      </c>
      <c r="B11" s="3">
        <f>'1C'!$J40 + Calibration!$C$11</f>
        <v>540.93712232207986</v>
      </c>
      <c r="C11" s="3">
        <v>549.54872234727645</v>
      </c>
      <c r="D11" s="2">
        <v>708.34194020053781</v>
      </c>
      <c r="E11" s="3">
        <f t="shared" si="0"/>
        <v>5.7617528242291154E-2</v>
      </c>
      <c r="G11" s="3">
        <f>'2C'!$J40 + Calibration!$C$11</f>
        <v>535.18778581269976</v>
      </c>
      <c r="H11" s="3">
        <v>549.3334786306159</v>
      </c>
      <c r="I11" s="2">
        <v>673.47461760439739</v>
      </c>
      <c r="J11" s="3">
        <f t="shared" si="1"/>
        <v>6.2934774439925054E-2</v>
      </c>
      <c r="L11" s="3">
        <f>'3C'!$J40 + Calibration!$C$11</f>
        <v>545.53657619801982</v>
      </c>
      <c r="M11" s="3">
        <v>555.8325821018127</v>
      </c>
      <c r="N11" s="2">
        <v>661.63959237399365</v>
      </c>
      <c r="O11" s="3">
        <f t="shared" si="2"/>
        <v>8.9987882793499771E-2</v>
      </c>
      <c r="Q11" s="3">
        <f>'4C'!$J196 + Calibration!$C$11</f>
        <v>530.20502750457035</v>
      </c>
      <c r="R11" s="3">
        <v>561.64295732785808</v>
      </c>
      <c r="S11" s="2">
        <v>639.38684896873986</v>
      </c>
      <c r="T11" s="3">
        <f t="shared" si="3"/>
        <v>0.15859991922811051</v>
      </c>
    </row>
    <row r="12" spans="1:20" x14ac:dyDescent="0.25">
      <c r="A12" s="3">
        <f t="shared" si="4"/>
        <v>3.2500000000000013</v>
      </c>
      <c r="B12" s="3">
        <f>'1C'!$J41 + Calibration!$C$11</f>
        <v>536.41431093470078</v>
      </c>
      <c r="C12" s="3">
        <v>549.80692011897122</v>
      </c>
      <c r="D12" s="2">
        <v>707.13718207573675</v>
      </c>
      <c r="E12" s="3">
        <f t="shared" si="0"/>
        <v>5.9079797581476329E-2</v>
      </c>
      <c r="G12" s="3">
        <f>'2C'!$J41 + Calibration!$C$11</f>
        <v>534.72783122616738</v>
      </c>
      <c r="H12" s="3">
        <v>549.54872234727645</v>
      </c>
      <c r="I12" s="2">
        <v>679.21494823466287</v>
      </c>
      <c r="J12" s="3">
        <f t="shared" si="1"/>
        <v>6.4153779101580571E-2</v>
      </c>
      <c r="L12" s="3">
        <f>'3C'!$J41 + Calibration!$C$11</f>
        <v>547.98961877623992</v>
      </c>
      <c r="M12" s="3">
        <v>556.30602359016802</v>
      </c>
      <c r="N12" s="2">
        <v>663.12782466624299</v>
      </c>
      <c r="O12" s="3">
        <f t="shared" si="2"/>
        <v>9.2669156794340443E-2</v>
      </c>
      <c r="Q12" s="3">
        <f>'4C'!$J197 + Calibration!$C$11</f>
        <v>528.13526636119354</v>
      </c>
      <c r="R12" s="3">
        <v>561.4278427316035</v>
      </c>
      <c r="S12" s="2">
        <v>638.67817772382739</v>
      </c>
      <c r="T12" s="3">
        <f t="shared" si="3"/>
        <v>0.15738164582300102</v>
      </c>
    </row>
    <row r="13" spans="1:20" x14ac:dyDescent="0.25">
      <c r="A13" s="3">
        <f t="shared" si="4"/>
        <v>3.3333333333333348</v>
      </c>
      <c r="B13" s="3">
        <f>'1C'!$J42 + Calibration!$C$11</f>
        <v>538.48407207807759</v>
      </c>
      <c r="C13" s="3">
        <v>548.86003714226035</v>
      </c>
      <c r="D13" s="2">
        <v>709.05061144545016</v>
      </c>
      <c r="E13" s="3">
        <f t="shared" si="0"/>
        <v>5.3717249579793687E-2</v>
      </c>
      <c r="G13" s="3">
        <f>'2C'!$J42 + Calibration!$C$11</f>
        <v>539.32729276788939</v>
      </c>
      <c r="H13" s="3">
        <v>550.49560532398732</v>
      </c>
      <c r="I13" s="2">
        <v>679.64018783325207</v>
      </c>
      <c r="J13" s="3">
        <f t="shared" si="1"/>
        <v>6.9516327103263206E-2</v>
      </c>
      <c r="L13" s="3">
        <f>'3C'!$J42 + Calibration!$C$11</f>
        <v>550.05940291696288</v>
      </c>
      <c r="M13" s="3">
        <v>556.30602359016802</v>
      </c>
      <c r="N13" s="2">
        <v>665.0412540359564</v>
      </c>
      <c r="O13" s="3">
        <f t="shared" si="2"/>
        <v>9.2669156794340443E-2</v>
      </c>
      <c r="Q13" s="3">
        <f>'4C'!$J198 + Calibration!$C$11</f>
        <v>533.5013137699483</v>
      </c>
      <c r="R13" s="3">
        <v>560.26571603823209</v>
      </c>
      <c r="S13" s="2">
        <v>642.07983938579025</v>
      </c>
      <c r="T13" s="3">
        <f t="shared" si="3"/>
        <v>0.15080009315966289</v>
      </c>
    </row>
    <row r="14" spans="1:20" x14ac:dyDescent="0.25">
      <c r="A14" s="3">
        <f t="shared" si="4"/>
        <v>3.4166666666666683</v>
      </c>
      <c r="B14" s="3">
        <f>'1C'!$J43 + Calibration!$C$11</f>
        <v>532.65807008279057</v>
      </c>
      <c r="C14" s="3">
        <v>549.118320994226</v>
      </c>
      <c r="D14" s="2">
        <v>706.42851083082439</v>
      </c>
      <c r="E14" s="3">
        <f t="shared" si="0"/>
        <v>5.5180006423344148E-2</v>
      </c>
      <c r="G14" s="3">
        <f>'2C'!$J43 + Calibration!$C$11</f>
        <v>543.85011948683245</v>
      </c>
      <c r="H14" s="3">
        <v>550.71080600051255</v>
      </c>
      <c r="I14" s="2">
        <v>682.68753513332126</v>
      </c>
      <c r="J14" s="3">
        <f t="shared" si="1"/>
        <v>7.0735088012736702E-2</v>
      </c>
      <c r="L14" s="3">
        <f>'3C'!$J43 + Calibration!$C$11</f>
        <v>551.28590504161787</v>
      </c>
      <c r="M14" s="3">
        <v>555.8325821018127</v>
      </c>
      <c r="N14" s="2">
        <v>669.29335237397243</v>
      </c>
      <c r="O14" s="3">
        <f t="shared" si="2"/>
        <v>8.9987882793499771E-2</v>
      </c>
      <c r="Q14" s="3">
        <f>'4C'!$J199 + Calibration!$C$11</f>
        <v>535.9543563481684</v>
      </c>
      <c r="R14" s="3">
        <v>560.05047232157153</v>
      </c>
      <c r="S14" s="2">
        <v>641.30027833845327</v>
      </c>
      <c r="T14" s="3">
        <f t="shared" si="3"/>
        <v>0.14958108849800739</v>
      </c>
    </row>
    <row r="15" spans="1:20" x14ac:dyDescent="0.25">
      <c r="A15" s="3">
        <f t="shared" si="4"/>
        <v>3.5000000000000018</v>
      </c>
      <c r="B15" s="3">
        <f>'1C'!$J44 + Calibration!$C$11</f>
        <v>537.25753162451258</v>
      </c>
      <c r="C15" s="3">
        <v>549.118320994226</v>
      </c>
      <c r="D15" s="2">
        <v>707.91674312307384</v>
      </c>
      <c r="E15" s="3">
        <f t="shared" si="0"/>
        <v>5.5180006423344148E-2</v>
      </c>
      <c r="G15" s="3">
        <f>'2C'!$J44 + Calibration!$C$11</f>
        <v>545.07664460883348</v>
      </c>
      <c r="H15" s="3">
        <v>549.118320994226</v>
      </c>
      <c r="I15" s="2">
        <v>685.73488243339034</v>
      </c>
      <c r="J15" s="3">
        <f t="shared" si="1"/>
        <v>6.1716257282633559E-2</v>
      </c>
      <c r="L15" s="3">
        <f>'3C'!$J44 + Calibration!$C$11</f>
        <v>548.83286246339776</v>
      </c>
      <c r="M15" s="3">
        <v>556.0907798735077</v>
      </c>
      <c r="N15" s="2">
        <v>661.99390673588721</v>
      </c>
      <c r="O15" s="3">
        <f t="shared" si="2"/>
        <v>9.1450152132686216E-2</v>
      </c>
      <c r="Q15" s="3">
        <f>'4C'!$J200 + Calibration!$C$11</f>
        <v>527.67531177466117</v>
      </c>
      <c r="R15" s="3">
        <v>558.63023393677577</v>
      </c>
      <c r="S15" s="2">
        <v>637.11906271600753</v>
      </c>
      <c r="T15" s="3">
        <f t="shared" si="3"/>
        <v>0.14153775399984678</v>
      </c>
    </row>
    <row r="16" spans="1:20" x14ac:dyDescent="0.25">
      <c r="A16" s="3">
        <f t="shared" si="4"/>
        <v>3.5833333333333353</v>
      </c>
      <c r="B16" s="3">
        <f>'1C'!$J45 + Calibration!$C$11</f>
        <v>540.09387863492202</v>
      </c>
      <c r="C16" s="3">
        <v>549.118320994226</v>
      </c>
      <c r="D16" s="2">
        <v>703.3102808151848</v>
      </c>
      <c r="E16" s="3">
        <f t="shared" si="0"/>
        <v>5.5180006423344148E-2</v>
      </c>
      <c r="G16" s="3">
        <f>'2C'!$J45 + Calibration!$C$11</f>
        <v>536.79760003532624</v>
      </c>
      <c r="H16" s="3">
        <v>549.118320994226</v>
      </c>
      <c r="I16" s="2">
        <v>687.64831180310387</v>
      </c>
      <c r="J16" s="3">
        <f t="shared" si="1"/>
        <v>6.1716257282633559E-2</v>
      </c>
      <c r="L16" s="3">
        <f>'3C'!$J45 + Calibration!$C$11</f>
        <v>551.74588262549628</v>
      </c>
      <c r="M16" s="3">
        <v>555.8325821018127</v>
      </c>
      <c r="N16" s="2">
        <v>664.68693967406284</v>
      </c>
      <c r="O16" s="3">
        <f t="shared" si="2"/>
        <v>8.9987882793499771E-2</v>
      </c>
      <c r="Q16" s="3">
        <f>'4C'!$J201 + Calibration!$C$11</f>
        <v>526.90874123919252</v>
      </c>
      <c r="R16" s="3">
        <v>558.88843170847076</v>
      </c>
      <c r="S16" s="2">
        <v>641.30027833845327</v>
      </c>
      <c r="T16" s="3">
        <f t="shared" si="3"/>
        <v>0.14300002333903322</v>
      </c>
    </row>
    <row r="17" spans="1:20" x14ac:dyDescent="0.25">
      <c r="A17" s="3">
        <f t="shared" si="4"/>
        <v>3.6666666666666687</v>
      </c>
      <c r="B17" s="3">
        <f>'1C'!$J46 + Calibration!$C$11</f>
        <v>540.09387863492202</v>
      </c>
      <c r="C17" s="3">
        <v>549.3334786306159</v>
      </c>
      <c r="D17" s="2">
        <v>708.34194020053781</v>
      </c>
      <c r="E17" s="3">
        <f t="shared" si="0"/>
        <v>5.639852358063565E-2</v>
      </c>
      <c r="G17" s="3">
        <f>'2C'!$J46 + Calibration!$C$11</f>
        <v>544.69334017664414</v>
      </c>
      <c r="H17" s="3">
        <v>549.54872234727645</v>
      </c>
      <c r="I17" s="2">
        <v>688.42786576358662</v>
      </c>
      <c r="J17" s="3">
        <f t="shared" si="1"/>
        <v>6.4153779101580571E-2</v>
      </c>
      <c r="L17" s="3">
        <f>'3C'!$J46 + Calibration!$C$11</f>
        <v>547.14638275486425</v>
      </c>
      <c r="M17" s="3">
        <v>557.46810724340412</v>
      </c>
      <c r="N17" s="2">
        <v>660.86003132665655</v>
      </c>
      <c r="O17" s="3">
        <f t="shared" si="2"/>
        <v>9.9250465705496588E-2</v>
      </c>
      <c r="Q17" s="3">
        <f>'4C'!$J202 + Calibration!$C$11</f>
        <v>530.58830893941376</v>
      </c>
      <c r="R17" s="3">
        <v>557.25290656687889</v>
      </c>
      <c r="S17" s="2">
        <v>639.03249208572106</v>
      </c>
      <c r="T17" s="3">
        <f t="shared" si="3"/>
        <v>0.13373744042703384</v>
      </c>
    </row>
    <row r="18" spans="1:20" x14ac:dyDescent="0.25">
      <c r="A18" s="3">
        <f t="shared" si="4"/>
        <v>3.7500000000000022</v>
      </c>
      <c r="B18" s="3">
        <f>'1C'!$J47 + Calibration!$C$11</f>
        <v>538.02411749154521</v>
      </c>
      <c r="C18" s="3">
        <v>549.3334786306159</v>
      </c>
      <c r="D18" s="2">
        <v>704.86939582300465</v>
      </c>
      <c r="E18" s="3">
        <f t="shared" si="0"/>
        <v>5.639852358063565E-2</v>
      </c>
      <c r="G18" s="3">
        <f>'2C'!$J47 + Calibration!$C$11</f>
        <v>545.91988063020926</v>
      </c>
      <c r="H18" s="3">
        <v>549.118320994226</v>
      </c>
      <c r="I18" s="2">
        <v>684.1757674255706</v>
      </c>
      <c r="J18" s="3">
        <f t="shared" si="1"/>
        <v>6.1716257282633559E-2</v>
      </c>
      <c r="L18" s="3">
        <f>'3C'!$J47 + Calibration!$C$11</f>
        <v>539.71059720007872</v>
      </c>
      <c r="M18" s="3">
        <v>557.72634805523444</v>
      </c>
      <c r="N18" s="2">
        <v>657.0331300661046</v>
      </c>
      <c r="O18" s="3">
        <f t="shared" si="2"/>
        <v>0.10071297879686504</v>
      </c>
      <c r="Q18" s="3">
        <f>'4C'!$J203 + Calibration!$C$11</f>
        <v>527.29202267403582</v>
      </c>
      <c r="R18" s="3">
        <v>558.88843170847076</v>
      </c>
      <c r="S18" s="2">
        <v>645.55242628444864</v>
      </c>
      <c r="T18" s="3">
        <f t="shared" si="3"/>
        <v>0.14300002333903322</v>
      </c>
    </row>
    <row r="19" spans="1:20" x14ac:dyDescent="0.25">
      <c r="A19" s="3">
        <f t="shared" si="4"/>
        <v>3.8333333333333357</v>
      </c>
      <c r="B19" s="3">
        <f>'1C'!$J48 + Calibration!$C$11</f>
        <v>532.65807008279057</v>
      </c>
      <c r="C19" s="3">
        <v>549.54872234727645</v>
      </c>
      <c r="D19" s="2">
        <v>706.78282519271806</v>
      </c>
      <c r="E19" s="3">
        <f t="shared" si="0"/>
        <v>5.7617528242291154E-2</v>
      </c>
      <c r="G19" s="3">
        <f>'2C'!$J48 + Calibration!$C$11</f>
        <v>540.93712232207986</v>
      </c>
      <c r="H19" s="3">
        <v>549.54872234727645</v>
      </c>
      <c r="I19" s="2">
        <v>690.69565910317306</v>
      </c>
      <c r="J19" s="3">
        <f t="shared" si="1"/>
        <v>6.4153779101580571E-2</v>
      </c>
      <c r="L19" s="3">
        <f>'3C'!$J48 + Calibration!$C$11</f>
        <v>540.09387863492202</v>
      </c>
      <c r="M19" s="3">
        <v>555.8325821018127</v>
      </c>
      <c r="N19" s="2">
        <v>658.16700547533526</v>
      </c>
      <c r="O19" s="3">
        <f t="shared" si="2"/>
        <v>8.9987882793499771E-2</v>
      </c>
      <c r="Q19" s="3">
        <f>'4C'!$J204 + Calibration!$C$11</f>
        <v>530.58830893941376</v>
      </c>
      <c r="R19" s="3">
        <v>557.46810724340412</v>
      </c>
      <c r="S19" s="2">
        <v>647.82021253718074</v>
      </c>
      <c r="T19" s="3">
        <f t="shared" si="3"/>
        <v>0.13495620133650735</v>
      </c>
    </row>
    <row r="20" spans="1:20" x14ac:dyDescent="0.25">
      <c r="A20" s="3">
        <f t="shared" si="4"/>
        <v>3.9166666666666692</v>
      </c>
      <c r="B20" s="3">
        <f>'1C'!$J49 + Calibration!$C$11</f>
        <v>535.57107491332511</v>
      </c>
      <c r="C20" s="3">
        <v>548.1714380175149</v>
      </c>
      <c r="D20" s="2">
        <v>702.17636288482902</v>
      </c>
      <c r="E20" s="3">
        <f t="shared" si="0"/>
        <v>4.9817458421660223E-2</v>
      </c>
      <c r="G20" s="3">
        <f>'2C'!$J49 + Calibration!$C$11</f>
        <v>539.32729276788939</v>
      </c>
      <c r="H20" s="3">
        <v>550.96904681234287</v>
      </c>
      <c r="I20" s="2">
        <v>693.03432807147567</v>
      </c>
      <c r="J20" s="3">
        <f t="shared" si="1"/>
        <v>7.2197601104105169E-2</v>
      </c>
      <c r="L20" s="3">
        <f>'3C'!$J49 + Calibration!$C$11</f>
        <v>538.48407207807759</v>
      </c>
      <c r="M20" s="3">
        <v>557.72634805523444</v>
      </c>
      <c r="N20" s="2">
        <v>662.34827070576011</v>
      </c>
      <c r="O20" s="3">
        <f t="shared" si="2"/>
        <v>0.10071297879686504</v>
      </c>
      <c r="Q20" s="3">
        <f>'4C'!$J205 + Calibration!$C$11</f>
        <v>528.13526636119354</v>
      </c>
      <c r="R20" s="3">
        <v>557.25290656687889</v>
      </c>
      <c r="S20" s="2">
        <v>642.85939334627312</v>
      </c>
      <c r="T20" s="3">
        <f t="shared" si="3"/>
        <v>0.13373744042703384</v>
      </c>
    </row>
    <row r="21" spans="1:20" x14ac:dyDescent="0.25">
      <c r="A21" s="3">
        <f t="shared" si="4"/>
        <v>4.0000000000000027</v>
      </c>
      <c r="B21" s="3">
        <f>'1C'!$J50 + Calibration!$C$11</f>
        <v>544.23340858745769</v>
      </c>
      <c r="C21" s="3">
        <v>547.69799652915958</v>
      </c>
      <c r="D21" s="2">
        <v>704.86939582300465</v>
      </c>
      <c r="E21" s="3">
        <f t="shared" si="0"/>
        <v>4.713618442081955E-2</v>
      </c>
      <c r="G21" s="3">
        <f>'2C'!$J50 + Calibration!$C$11</f>
        <v>542.16363977829883</v>
      </c>
      <c r="H21" s="3">
        <v>550.49560532398732</v>
      </c>
      <c r="I21" s="2">
        <v>692.60913099401159</v>
      </c>
      <c r="J21" s="3">
        <f t="shared" si="1"/>
        <v>6.9516327103263206E-2</v>
      </c>
      <c r="L21" s="3">
        <f>'3C'!$J50 + Calibration!$C$11</f>
        <v>550.05940291696288</v>
      </c>
      <c r="M21" s="3">
        <v>556.30602359016802</v>
      </c>
      <c r="N21" s="2">
        <v>660.0804773661738</v>
      </c>
      <c r="O21" s="3">
        <f t="shared" si="2"/>
        <v>9.2669156794340443E-2</v>
      </c>
      <c r="Q21" s="3">
        <f>'4C'!$J206 + Calibration!$C$11</f>
        <v>532.65807008279057</v>
      </c>
      <c r="R21" s="3">
        <v>557.72634805523444</v>
      </c>
      <c r="S21" s="2">
        <v>647.46585565416206</v>
      </c>
      <c r="T21" s="3">
        <f t="shared" si="3"/>
        <v>0.13641871442787581</v>
      </c>
    </row>
    <row r="22" spans="1:20" x14ac:dyDescent="0.25">
      <c r="A22" s="3">
        <f t="shared" si="4"/>
        <v>4.0833333333333357</v>
      </c>
      <c r="B22" s="3">
        <f>'1C'!$J51 + Calibration!$C$11</f>
        <v>533.11802466932295</v>
      </c>
      <c r="C22" s="3">
        <v>548.1714380175149</v>
      </c>
      <c r="D22" s="2">
        <v>701.39680892434626</v>
      </c>
      <c r="E22" s="3">
        <f t="shared" si="0"/>
        <v>4.9817458421660223E-2</v>
      </c>
      <c r="G22" s="3">
        <f>'2C'!$J51 + Calibration!$C$11</f>
        <v>543.85011948683245</v>
      </c>
      <c r="H22" s="3">
        <v>550.96904681234287</v>
      </c>
      <c r="I22" s="2">
        <v>688.00266868612266</v>
      </c>
      <c r="J22" s="3">
        <f t="shared" si="1"/>
        <v>7.2197601104105169E-2</v>
      </c>
      <c r="L22" s="3">
        <f>'3C'!$J51 + Calibration!$C$11</f>
        <v>545.91988063020926</v>
      </c>
      <c r="M22" s="3">
        <v>556.30602359016802</v>
      </c>
      <c r="N22" s="2">
        <v>661.63959237399365</v>
      </c>
      <c r="O22" s="3">
        <f t="shared" si="2"/>
        <v>9.2669156794340443E-2</v>
      </c>
      <c r="Q22" s="3">
        <f>'4C'!$J207 + Calibration!$C$11</f>
        <v>529.36178381741263</v>
      </c>
      <c r="R22" s="3">
        <v>557.72634805523444</v>
      </c>
      <c r="S22" s="2">
        <v>646.68629460682507</v>
      </c>
      <c r="T22" s="3">
        <f t="shared" si="3"/>
        <v>0.13641871442787581</v>
      </c>
    </row>
    <row r="23" spans="1:20" x14ac:dyDescent="0.25">
      <c r="A23" s="3">
        <f t="shared" si="4"/>
        <v>4.1666666666666687</v>
      </c>
      <c r="B23" s="3">
        <f>'1C'!$J52 + Calibration!$C$11</f>
        <v>544.69334017664414</v>
      </c>
      <c r="C23" s="3">
        <v>549.3334786306159</v>
      </c>
      <c r="D23" s="2">
        <v>702.60160248341833</v>
      </c>
      <c r="E23" s="3">
        <f t="shared" si="0"/>
        <v>5.639852358063565E-2</v>
      </c>
      <c r="G23" s="3">
        <f>'2C'!$J52 + Calibration!$C$11</f>
        <v>535.9543563481684</v>
      </c>
      <c r="H23" s="3">
        <v>550.49560532398732</v>
      </c>
      <c r="I23" s="2">
        <v>687.29399744121019</v>
      </c>
      <c r="J23" s="3">
        <f t="shared" si="1"/>
        <v>6.9516327103263206E-2</v>
      </c>
      <c r="L23" s="3">
        <f>'3C'!$J52 + Calibration!$C$11</f>
        <v>538.02411749154521</v>
      </c>
      <c r="M23" s="3">
        <v>556.30602359016802</v>
      </c>
      <c r="N23" s="2">
        <v>667.73427988727781</v>
      </c>
      <c r="O23" s="3">
        <f t="shared" si="2"/>
        <v>9.2669156794340443E-2</v>
      </c>
      <c r="Q23" s="3">
        <f>'4C'!$J208 + Calibration!$C$11</f>
        <v>531.04826352594614</v>
      </c>
      <c r="R23" s="3">
        <v>556.30602359016802</v>
      </c>
      <c r="S23" s="2">
        <v>653.20622880555254</v>
      </c>
      <c r="T23" s="3">
        <f t="shared" si="3"/>
        <v>0.12837489242535119</v>
      </c>
    </row>
    <row r="24" spans="1:20" x14ac:dyDescent="0.25">
      <c r="A24" s="3">
        <f t="shared" si="4"/>
        <v>4.2500000000000018</v>
      </c>
      <c r="B24" s="3">
        <f>'1C'!$J53 + Calibration!$C$11</f>
        <v>535.57107491332511</v>
      </c>
      <c r="C24" s="3">
        <v>549.54872234727645</v>
      </c>
      <c r="D24" s="2">
        <v>706.78282519271806</v>
      </c>
      <c r="E24" s="3">
        <f t="shared" si="0"/>
        <v>5.7617528242291154E-2</v>
      </c>
      <c r="G24" s="3">
        <f>'2C'!$J53 + Calibration!$C$11</f>
        <v>533.11802466932295</v>
      </c>
      <c r="H24" s="3">
        <v>550.96904681234287</v>
      </c>
      <c r="I24" s="2">
        <v>687.29399744121019</v>
      </c>
      <c r="J24" s="3">
        <f t="shared" si="1"/>
        <v>7.2197601104105169E-2</v>
      </c>
      <c r="L24" s="3">
        <f>'3C'!$J53 + Calibration!$C$11</f>
        <v>541.78035834345553</v>
      </c>
      <c r="M24" s="3">
        <v>555.8325821018127</v>
      </c>
      <c r="N24" s="2">
        <v>665.82080799643916</v>
      </c>
      <c r="O24" s="3">
        <f t="shared" si="2"/>
        <v>8.9987882793499771E-2</v>
      </c>
      <c r="Q24" s="3">
        <f>'4C'!$J209 + Calibration!$C$11</f>
        <v>533.88459520479159</v>
      </c>
      <c r="R24" s="3">
        <v>556.0907798735077</v>
      </c>
      <c r="S24" s="2">
        <v>648.24540961464493</v>
      </c>
      <c r="T24" s="3">
        <f t="shared" si="3"/>
        <v>0.12715588776369699</v>
      </c>
    </row>
    <row r="25" spans="1:20" x14ac:dyDescent="0.25">
      <c r="A25" s="3">
        <f t="shared" si="4"/>
        <v>4.3333333333333348</v>
      </c>
      <c r="B25" s="3">
        <f>'1C'!$J54 + Calibration!$C$11</f>
        <v>542.62359436483132</v>
      </c>
      <c r="C25" s="3">
        <v>548.86003714226035</v>
      </c>
      <c r="D25" s="2">
        <v>703.3102808151848</v>
      </c>
      <c r="E25" s="3">
        <f t="shared" si="0"/>
        <v>5.3717249579793687E-2</v>
      </c>
      <c r="G25" s="3">
        <f>'2C'!$J54 + Calibration!$C$11</f>
        <v>531.04826352594614</v>
      </c>
      <c r="H25" s="3">
        <v>551.1842474888681</v>
      </c>
      <c r="I25" s="2">
        <v>690.34133765442527</v>
      </c>
      <c r="J25" s="3">
        <f t="shared" si="1"/>
        <v>7.3416362013578665E-2</v>
      </c>
      <c r="L25" s="3">
        <f>'3C'!$J54 + Calibration!$C$11</f>
        <v>540.5538332214544</v>
      </c>
      <c r="M25" s="3">
        <v>556.0907798735077</v>
      </c>
      <c r="N25" s="2">
        <v>668.51384093461479</v>
      </c>
      <c r="O25" s="3">
        <f t="shared" si="2"/>
        <v>9.1450152132686216E-2</v>
      </c>
      <c r="Q25" s="3">
        <f>'4C'!$J210 + Calibration!$C$11</f>
        <v>533.88459520479159</v>
      </c>
      <c r="R25" s="3">
        <v>556.56422136186302</v>
      </c>
      <c r="S25" s="2">
        <v>648.95408794641139</v>
      </c>
      <c r="T25" s="3">
        <f t="shared" si="3"/>
        <v>0.12983716176453766</v>
      </c>
    </row>
    <row r="26" spans="1:20" x14ac:dyDescent="0.25">
      <c r="A26" s="3">
        <f t="shared" si="4"/>
        <v>4.4166666666666679</v>
      </c>
      <c r="B26" s="3">
        <f>'1C'!$J55 + Calibration!$C$11</f>
        <v>543.46681505464301</v>
      </c>
      <c r="C26" s="3">
        <v>549.118320994226</v>
      </c>
      <c r="D26" s="2">
        <v>703.3102808151848</v>
      </c>
      <c r="E26" s="3">
        <f t="shared" si="0"/>
        <v>5.5180006423344148E-2</v>
      </c>
      <c r="G26" s="3">
        <f>'2C'!$J55 + Calibration!$C$11</f>
        <v>543.00688346545667</v>
      </c>
      <c r="H26" s="3">
        <v>550.96904681234287</v>
      </c>
      <c r="I26" s="2">
        <v>689.91609805583607</v>
      </c>
      <c r="J26" s="3">
        <f t="shared" si="1"/>
        <v>7.2197601104105169E-2</v>
      </c>
      <c r="L26" s="3">
        <f>'3C'!$J55 + Calibration!$C$11</f>
        <v>540.09387863492202</v>
      </c>
      <c r="M26" s="3">
        <v>556.0907798735077</v>
      </c>
      <c r="N26" s="2">
        <v>670.781627187347</v>
      </c>
      <c r="O26" s="3">
        <f t="shared" si="2"/>
        <v>9.1450152132686216E-2</v>
      </c>
      <c r="Q26" s="3">
        <f>'4C'!$J211 + Calibration!$C$11</f>
        <v>535.57107491332511</v>
      </c>
      <c r="R26" s="3">
        <v>556.30602359016802</v>
      </c>
      <c r="S26" s="2">
        <v>649.73364190689426</v>
      </c>
      <c r="T26" s="3">
        <f t="shared" si="3"/>
        <v>0.12837489242535119</v>
      </c>
    </row>
    <row r="27" spans="1:20" x14ac:dyDescent="0.25">
      <c r="A27" s="3">
        <f t="shared" si="4"/>
        <v>4.5000000000000009</v>
      </c>
      <c r="B27" s="3">
        <f>'1C'!$J56 + Calibration!$C$11</f>
        <v>536.79760003532624</v>
      </c>
      <c r="C27" s="3">
        <v>546.53591287592349</v>
      </c>
      <c r="D27" s="2">
        <v>711.74364438362579</v>
      </c>
      <c r="E27" s="3">
        <f t="shared" si="0"/>
        <v>4.0554875509663406E-2</v>
      </c>
      <c r="G27" s="3">
        <f>'2C'!$J56 + Calibration!$C$11</f>
        <v>526.06550521781674</v>
      </c>
      <c r="H27" s="3">
        <v>549.54872234727645</v>
      </c>
      <c r="I27" s="2">
        <v>695.30211432420788</v>
      </c>
      <c r="J27" s="3">
        <f t="shared" si="1"/>
        <v>6.4153779101580571E-2</v>
      </c>
      <c r="L27" s="3">
        <f>'3C'!$J56 + Calibration!$C$11</f>
        <v>543.85011948683245</v>
      </c>
      <c r="M27" s="3">
        <v>556.0907798735077</v>
      </c>
      <c r="N27" s="2">
        <v>668.51384093461479</v>
      </c>
      <c r="O27" s="3">
        <f t="shared" si="2"/>
        <v>9.1450152132686216E-2</v>
      </c>
      <c r="Q27" s="3">
        <f>'4C'!$J212 + Calibration!$C$11</f>
        <v>534.72783122616738</v>
      </c>
      <c r="R27" s="3">
        <v>556.30602359016802</v>
      </c>
      <c r="S27" s="2">
        <v>648.24540961464493</v>
      </c>
      <c r="T27" s="3">
        <f t="shared" si="3"/>
        <v>0.12837489242535119</v>
      </c>
    </row>
    <row r="28" spans="1:20" x14ac:dyDescent="0.25">
      <c r="A28" s="3">
        <f t="shared" si="4"/>
        <v>4.5833333333333339</v>
      </c>
      <c r="B28" s="3">
        <f>'1C'!$J57 + Calibration!$C$11</f>
        <v>541.78035834345553</v>
      </c>
      <c r="C28" s="3">
        <v>547.69799652915958</v>
      </c>
      <c r="D28" s="2">
        <v>708.6962970835566</v>
      </c>
      <c r="E28" s="3">
        <f t="shared" si="0"/>
        <v>4.713618442081955E-2</v>
      </c>
      <c r="G28" s="3">
        <f>'2C'!$J57 + Calibration!$C$11</f>
        <v>530.58830893941376</v>
      </c>
      <c r="H28" s="3">
        <v>549.118320994226</v>
      </c>
      <c r="I28" s="2">
        <v>693.38868495449447</v>
      </c>
      <c r="J28" s="3">
        <f t="shared" si="1"/>
        <v>6.1716257282633559E-2</v>
      </c>
      <c r="L28" s="3">
        <f>'3C'!$J57 + Calibration!$C$11</f>
        <v>528.51854779603696</v>
      </c>
      <c r="M28" s="3">
        <v>556.30602359016802</v>
      </c>
      <c r="N28" s="2">
        <v>672.69505655706041</v>
      </c>
      <c r="O28" s="3">
        <f t="shared" si="2"/>
        <v>9.2669156794340443E-2</v>
      </c>
      <c r="Q28" s="3">
        <f>'4C'!$J213 + Calibration!$C$11</f>
        <v>533.88459520479159</v>
      </c>
      <c r="R28" s="3">
        <v>556.30602359016802</v>
      </c>
      <c r="S28" s="2">
        <v>650.51320295423125</v>
      </c>
      <c r="T28" s="3">
        <f t="shared" si="3"/>
        <v>0.12837489242535119</v>
      </c>
    </row>
    <row r="29" spans="1:20" x14ac:dyDescent="0.25">
      <c r="A29" s="3">
        <f t="shared" si="4"/>
        <v>4.666666666666667</v>
      </c>
      <c r="B29" s="3">
        <f>'1C'!$J58 + Calibration!$C$11</f>
        <v>537.25753162451258</v>
      </c>
      <c r="C29" s="3">
        <v>547.956280381125</v>
      </c>
      <c r="D29" s="2">
        <v>712.52319834410855</v>
      </c>
      <c r="E29" s="3">
        <f t="shared" si="0"/>
        <v>4.8598941264368721E-2</v>
      </c>
      <c r="G29" s="3">
        <f>'2C'!$J58 + Calibration!$C$11</f>
        <v>528.13526636119354</v>
      </c>
      <c r="H29" s="3">
        <v>549.54872234727645</v>
      </c>
      <c r="I29" s="2">
        <v>696.43603225456354</v>
      </c>
      <c r="J29" s="3">
        <f t="shared" si="1"/>
        <v>6.4153779101580571E-2</v>
      </c>
      <c r="L29" s="3">
        <f>'3C'!$J58 + Calibration!$C$11</f>
        <v>538.02411749154521</v>
      </c>
      <c r="M29" s="3">
        <v>556.0907798735077</v>
      </c>
      <c r="N29" s="2">
        <v>667.37992300425901</v>
      </c>
      <c r="O29" s="3">
        <f t="shared" si="2"/>
        <v>9.1450152132686216E-2</v>
      </c>
      <c r="Q29" s="3">
        <f>'4C'!$J214 + Calibration!$C$11</f>
        <v>531.04826352594614</v>
      </c>
      <c r="R29" s="3">
        <v>556.0907798735077</v>
      </c>
      <c r="S29" s="2">
        <v>654.69446109780199</v>
      </c>
      <c r="T29" s="3">
        <f t="shared" si="3"/>
        <v>0.12715588776369699</v>
      </c>
    </row>
    <row r="30" spans="1:20" x14ac:dyDescent="0.25">
      <c r="A30" s="3">
        <f t="shared" si="4"/>
        <v>4.75</v>
      </c>
      <c r="B30" s="3">
        <f>'1C'!$J59 + Calibration!$C$11</f>
        <v>538.86736117870305</v>
      </c>
      <c r="C30" s="3">
        <v>547.69799652915958</v>
      </c>
      <c r="D30" s="2">
        <v>713.6570737533392</v>
      </c>
      <c r="E30" s="3">
        <f t="shared" si="0"/>
        <v>4.713618442081955E-2</v>
      </c>
      <c r="G30" s="3">
        <f>'2C'!$J59 + Calibration!$C$11</f>
        <v>526.06550521781674</v>
      </c>
      <c r="H30" s="3">
        <v>549.54872234727645</v>
      </c>
      <c r="I30" s="2">
        <v>694.52256036372501</v>
      </c>
      <c r="J30" s="3">
        <f t="shared" si="1"/>
        <v>6.4153779101580571E-2</v>
      </c>
      <c r="L30" s="3">
        <f>'3C'!$J59 + Calibration!$C$11</f>
        <v>535.9543563481684</v>
      </c>
      <c r="M30" s="3">
        <v>555.8325821018127</v>
      </c>
      <c r="N30" s="2">
        <v>667.37992300425901</v>
      </c>
      <c r="O30" s="3">
        <f t="shared" si="2"/>
        <v>8.9987882793499771E-2</v>
      </c>
      <c r="Q30" s="3">
        <f>'4C'!$J215 + Calibration!$C$11</f>
        <v>535.57107491332511</v>
      </c>
      <c r="R30" s="3">
        <v>556.0907798735077</v>
      </c>
      <c r="S30" s="2">
        <v>648.59976649766361</v>
      </c>
      <c r="T30" s="3">
        <f t="shared" si="3"/>
        <v>0.12715588776369699</v>
      </c>
    </row>
    <row r="31" spans="1:20" x14ac:dyDescent="0.25">
      <c r="A31" s="3">
        <f t="shared" si="4"/>
        <v>4.833333333333333</v>
      </c>
      <c r="B31" s="3">
        <f>'1C'!$J60 + Calibration!$C$11</f>
        <v>544.23340858745769</v>
      </c>
      <c r="C31" s="3">
        <v>547.69799652915958</v>
      </c>
      <c r="D31" s="2">
        <v>709.83017249278726</v>
      </c>
      <c r="E31" s="3">
        <f t="shared" si="0"/>
        <v>4.713618442081955E-2</v>
      </c>
      <c r="G31" s="3">
        <f>'2C'!$J60 + Calibration!$C$11</f>
        <v>539.71059720007872</v>
      </c>
      <c r="H31" s="3">
        <v>548.86003714226035</v>
      </c>
      <c r="I31" s="2">
        <v>697.21558621504641</v>
      </c>
      <c r="J31" s="3">
        <f t="shared" si="1"/>
        <v>6.0253500439083098E-2</v>
      </c>
      <c r="L31" s="3">
        <f>'3C'!$J60 + Calibration!$C$11</f>
        <v>539.32729276788939</v>
      </c>
      <c r="M31" s="3">
        <v>556.0907798735077</v>
      </c>
      <c r="N31" s="2">
        <v>668.86815529650846</v>
      </c>
      <c r="O31" s="3">
        <f t="shared" si="2"/>
        <v>9.1450152132686216E-2</v>
      </c>
      <c r="Q31" s="3">
        <f>'4C'!$J216 + Calibration!$C$11</f>
        <v>531.43155262657149</v>
      </c>
      <c r="R31" s="3">
        <v>556.0907798735077</v>
      </c>
      <c r="S31" s="2">
        <v>652.78098920696345</v>
      </c>
      <c r="T31" s="3">
        <f t="shared" si="3"/>
        <v>0.12715588776369699</v>
      </c>
    </row>
    <row r="32" spans="1:20" x14ac:dyDescent="0.25">
      <c r="A32" s="3">
        <f t="shared" si="4"/>
        <v>4.9166666666666661</v>
      </c>
      <c r="B32" s="3">
        <f>'1C'!$J61 + Calibration!$C$11</f>
        <v>535.18778581269976</v>
      </c>
      <c r="C32" s="3">
        <v>547.956280381125</v>
      </c>
      <c r="D32" s="2">
        <v>710.25541209137646</v>
      </c>
      <c r="E32" s="3">
        <f t="shared" si="0"/>
        <v>4.8598941264368721E-2</v>
      </c>
      <c r="G32" s="3">
        <f>'2C'!$J61 + Calibration!$C$11</f>
        <v>539.32729276788939</v>
      </c>
      <c r="H32" s="3">
        <v>549.3334786306159</v>
      </c>
      <c r="I32" s="2">
        <v>697.9951472623834</v>
      </c>
      <c r="J32" s="3">
        <f t="shared" si="1"/>
        <v>6.2934774439925054E-2</v>
      </c>
      <c r="L32" s="3">
        <f>'3C'!$J61 + Calibration!$C$11</f>
        <v>535.9543563481684</v>
      </c>
      <c r="M32" s="3">
        <v>555.8325821018127</v>
      </c>
      <c r="N32" s="2">
        <v>666.60036904377625</v>
      </c>
      <c r="O32" s="3">
        <f t="shared" si="2"/>
        <v>8.9987882793499771E-2</v>
      </c>
      <c r="Q32" s="3">
        <f>'4C'!$J217 + Calibration!$C$11</f>
        <v>533.5013137699483</v>
      </c>
      <c r="R32" s="3">
        <v>555.8325821018127</v>
      </c>
      <c r="S32" s="2">
        <v>655.11965817526607</v>
      </c>
      <c r="T32" s="3">
        <f t="shared" si="3"/>
        <v>0.12569361842451052</v>
      </c>
    </row>
    <row r="33" spans="1:20" x14ac:dyDescent="0.25">
      <c r="A33" s="3">
        <f t="shared" si="4"/>
        <v>4.9999999999999991</v>
      </c>
      <c r="B33" s="3">
        <f>'1C'!$J62 + Calibration!$C$11</f>
        <v>536.41431093470078</v>
      </c>
      <c r="C33" s="3">
        <v>547.956280381125</v>
      </c>
      <c r="D33" s="2">
        <v>702.60160248341833</v>
      </c>
      <c r="E33" s="3">
        <f t="shared" si="0"/>
        <v>4.8598941264368721E-2</v>
      </c>
      <c r="G33" s="3">
        <f>'2C'!$J62 + Calibration!$C$11</f>
        <v>539.71059720007872</v>
      </c>
      <c r="H33" s="3">
        <v>550.96904681234287</v>
      </c>
      <c r="I33" s="2">
        <v>695.30211432420788</v>
      </c>
      <c r="J33" s="3">
        <f t="shared" si="1"/>
        <v>7.2197601104105169E-2</v>
      </c>
      <c r="L33" s="3">
        <f>'3C'!$J62 + Calibration!$C$11</f>
        <v>538.86736117870305</v>
      </c>
      <c r="M33" s="3">
        <v>556.0907798735077</v>
      </c>
      <c r="N33" s="2">
        <v>663.55302174370706</v>
      </c>
      <c r="O33" s="3">
        <f t="shared" si="2"/>
        <v>9.1450152132686216E-2</v>
      </c>
      <c r="Q33" s="3">
        <f>'4C'!$J218 + Calibration!$C$11</f>
        <v>540.09387863492202</v>
      </c>
      <c r="R33" s="3">
        <v>556.30602359016802</v>
      </c>
      <c r="S33" s="2">
        <v>653.20622880555254</v>
      </c>
      <c r="T33" s="3">
        <f t="shared" si="3"/>
        <v>0.12837489242535119</v>
      </c>
    </row>
    <row r="34" spans="1:20" x14ac:dyDescent="0.25">
      <c r="A34" s="3">
        <f t="shared" si="4"/>
        <v>5.0833333333333321</v>
      </c>
      <c r="B34" s="3">
        <f>'1C'!$J63 + Calibration!$C$11</f>
        <v>529.74507291803798</v>
      </c>
      <c r="C34" s="3">
        <v>547.956280381125</v>
      </c>
      <c r="D34" s="2">
        <v>704.08983477566755</v>
      </c>
      <c r="E34" s="3">
        <f t="shared" si="0"/>
        <v>4.8598941264368721E-2</v>
      </c>
      <c r="G34" s="3">
        <f>'2C'!$J63 + Calibration!$C$11</f>
        <v>539.32729276788939</v>
      </c>
      <c r="H34" s="3">
        <v>550.71080600051255</v>
      </c>
      <c r="I34" s="2">
        <v>701.82204852293535</v>
      </c>
      <c r="J34" s="3">
        <f t="shared" si="1"/>
        <v>7.0735088012736702E-2</v>
      </c>
      <c r="L34" s="3">
        <f>'3C'!$J63 + Calibration!$C$11</f>
        <v>536.41431093470078</v>
      </c>
      <c r="M34" s="3">
        <v>556.30602359016802</v>
      </c>
      <c r="N34" s="2">
        <v>661.21435277540445</v>
      </c>
      <c r="O34" s="3">
        <f t="shared" si="2"/>
        <v>9.2669156794340443E-2</v>
      </c>
      <c r="Q34" s="3">
        <f>'4C'!$J219 + Calibration!$C$11</f>
        <v>543.00688346545667</v>
      </c>
      <c r="R34" s="3">
        <v>556.0907798735077</v>
      </c>
      <c r="S34" s="2">
        <v>652.42667484506978</v>
      </c>
      <c r="T34" s="3">
        <f t="shared" si="3"/>
        <v>0.12715588776369699</v>
      </c>
    </row>
    <row r="35" spans="1:20" x14ac:dyDescent="0.25">
      <c r="A35" s="3">
        <f t="shared" si="4"/>
        <v>5.1666666666666652</v>
      </c>
      <c r="B35" s="3">
        <f>'1C'!$J64 + Calibration!$C$11</f>
        <v>533.11802466932295</v>
      </c>
      <c r="C35" s="3">
        <v>547.69799652915958</v>
      </c>
      <c r="D35" s="2">
        <v>708.34194020053781</v>
      </c>
      <c r="E35" s="3">
        <f t="shared" si="0"/>
        <v>4.713618442081955E-2</v>
      </c>
      <c r="G35" s="3">
        <f>'2C'!$J64 + Calibration!$C$11</f>
        <v>536.41431093470078</v>
      </c>
      <c r="H35" s="3">
        <v>549.118320994226</v>
      </c>
      <c r="I35" s="2">
        <v>699.12901558475983</v>
      </c>
      <c r="J35" s="3">
        <f t="shared" si="1"/>
        <v>6.1716257282633559E-2</v>
      </c>
      <c r="L35" s="3">
        <f>'3C'!$J64 + Calibration!$C$11</f>
        <v>533.11802466932295</v>
      </c>
      <c r="M35" s="3">
        <v>556.0907798735077</v>
      </c>
      <c r="N35" s="2">
        <v>666.17517196631218</v>
      </c>
      <c r="O35" s="3">
        <f t="shared" si="2"/>
        <v>9.1450152132686216E-2</v>
      </c>
      <c r="Q35" s="3">
        <f>'4C'!$J220 + Calibration!$C$11</f>
        <v>545.53657619801982</v>
      </c>
      <c r="R35" s="3">
        <v>558.88843170847076</v>
      </c>
      <c r="S35" s="2">
        <v>649.37932754500059</v>
      </c>
      <c r="T35" s="3">
        <f t="shared" si="3"/>
        <v>0.14300002333903322</v>
      </c>
    </row>
    <row r="36" spans="1:20" x14ac:dyDescent="0.25">
      <c r="A36" s="3">
        <f t="shared" si="4"/>
        <v>5.2499999999999982</v>
      </c>
      <c r="B36" s="3">
        <f>'1C'!$J65 + Calibration!$C$11</f>
        <v>540.93712232207986</v>
      </c>
      <c r="C36" s="3">
        <v>547.69799652915958</v>
      </c>
      <c r="D36" s="2">
        <v>708.34194020053781</v>
      </c>
      <c r="E36" s="3">
        <f t="shared" si="0"/>
        <v>4.713618442081955E-2</v>
      </c>
      <c r="G36" s="3">
        <f>'2C'!$J65 + Calibration!$C$11</f>
        <v>535.18778581269976</v>
      </c>
      <c r="H36" s="3">
        <v>549.3334786306159</v>
      </c>
      <c r="I36" s="2">
        <v>699.12901558475983</v>
      </c>
      <c r="J36" s="3">
        <f t="shared" si="1"/>
        <v>6.2934774439925054E-2</v>
      </c>
      <c r="L36" s="3">
        <f>'3C'!$J65 + Calibration!$C$11</f>
        <v>535.9543563481684</v>
      </c>
      <c r="M36" s="3">
        <v>556.30602359016802</v>
      </c>
      <c r="N36" s="2">
        <v>663.55302174370706</v>
      </c>
      <c r="O36" s="3">
        <f t="shared" si="2"/>
        <v>9.2669156794340443E-2</v>
      </c>
      <c r="Q36" s="3">
        <f>'4C'!$J221 + Calibration!$C$11</f>
        <v>541.78035834345553</v>
      </c>
      <c r="R36" s="3">
        <v>560.05047232157153</v>
      </c>
      <c r="S36" s="2">
        <v>650.86755983725004</v>
      </c>
      <c r="T36" s="3">
        <f t="shared" si="3"/>
        <v>0.14958108849800739</v>
      </c>
    </row>
    <row r="37" spans="1:20" x14ac:dyDescent="0.25">
      <c r="A37" s="3">
        <f t="shared" si="4"/>
        <v>5.3333333333333313</v>
      </c>
      <c r="B37" s="3">
        <f>'1C'!$J66 + Calibration!$C$11</f>
        <v>541.78035834345553</v>
      </c>
      <c r="C37" s="3">
        <v>548.38668173417568</v>
      </c>
      <c r="D37" s="2">
        <v>707.56237915320094</v>
      </c>
      <c r="E37" s="3">
        <f t="shared" si="0"/>
        <v>5.1036463083317017E-2</v>
      </c>
      <c r="G37" s="3">
        <f>'2C'!$J66 + Calibration!$C$11</f>
        <v>533.11802466932295</v>
      </c>
      <c r="H37" s="3">
        <v>549.3334786306159</v>
      </c>
      <c r="I37" s="2">
        <v>694.16824600183145</v>
      </c>
      <c r="J37" s="3">
        <f t="shared" si="1"/>
        <v>6.2934774439925054E-2</v>
      </c>
      <c r="L37" s="3">
        <f>'3C'!$J66 + Calibration!$C$11</f>
        <v>531.81483406141479</v>
      </c>
      <c r="M37" s="3">
        <v>556.30602359016802</v>
      </c>
      <c r="N37" s="2">
        <v>665.82080799643916</v>
      </c>
      <c r="O37" s="3">
        <f t="shared" si="2"/>
        <v>9.2669156794340443E-2</v>
      </c>
      <c r="Q37" s="3">
        <f>'4C'!$J222 + Calibration!$C$11</f>
        <v>547.14638275486425</v>
      </c>
      <c r="R37" s="3">
        <v>560.05047232157153</v>
      </c>
      <c r="S37" s="2">
        <v>653.98578276603541</v>
      </c>
      <c r="T37" s="3">
        <f t="shared" si="3"/>
        <v>0.14958108849800739</v>
      </c>
    </row>
    <row r="38" spans="1:20" x14ac:dyDescent="0.25">
      <c r="A38" s="3">
        <f t="shared" si="4"/>
        <v>5.4166666666666643</v>
      </c>
      <c r="B38" s="3">
        <f>'1C'!$J67 + Calibration!$C$11</f>
        <v>533.5013137699483</v>
      </c>
      <c r="C38" s="3">
        <v>547.48283889276968</v>
      </c>
      <c r="D38" s="2">
        <v>704.51503185313175</v>
      </c>
      <c r="E38" s="3">
        <f t="shared" si="0"/>
        <v>4.5917667263528049E-2</v>
      </c>
      <c r="G38" s="3">
        <f>'2C'!$J67 + Calibration!$C$11</f>
        <v>533.5013137699483</v>
      </c>
      <c r="H38" s="3">
        <v>547.69799652915958</v>
      </c>
      <c r="I38" s="2">
        <v>691.82956994667461</v>
      </c>
      <c r="J38" s="3">
        <f t="shared" si="1"/>
        <v>5.3672435280108954E-2</v>
      </c>
      <c r="L38" s="3">
        <f>'3C'!$J67 + Calibration!$C$11</f>
        <v>537.64083605670191</v>
      </c>
      <c r="M38" s="3">
        <v>557.72634805523444</v>
      </c>
      <c r="N38" s="2">
        <v>666.17517196631218</v>
      </c>
      <c r="O38" s="3">
        <f t="shared" si="2"/>
        <v>0.10071297879686504</v>
      </c>
      <c r="Q38" s="3">
        <f>'4C'!$J223 + Calibration!$C$11</f>
        <v>547.98961877623992</v>
      </c>
      <c r="R38" s="3">
        <v>561.64295732785808</v>
      </c>
      <c r="S38" s="2">
        <v>651.292756914714</v>
      </c>
      <c r="T38" s="3">
        <f t="shared" si="3"/>
        <v>0.15859991922811051</v>
      </c>
    </row>
    <row r="39" spans="1:20" x14ac:dyDescent="0.25">
      <c r="A39" s="3">
        <f t="shared" si="4"/>
        <v>5.4999999999999973</v>
      </c>
      <c r="B39" s="3">
        <f>'1C'!$J68 + Calibration!$C$11</f>
        <v>538.02411749154521</v>
      </c>
      <c r="C39" s="3">
        <v>547.69799652915958</v>
      </c>
      <c r="D39" s="2">
        <v>702.60160248341833</v>
      </c>
      <c r="E39" s="3">
        <f t="shared" si="0"/>
        <v>4.713618442081955E-2</v>
      </c>
      <c r="G39" s="3">
        <f>'2C'!$J68 + Calibration!$C$11</f>
        <v>533.5013137699483</v>
      </c>
      <c r="H39" s="3">
        <v>547.69799652915958</v>
      </c>
      <c r="I39" s="2">
        <v>696.43603225456354</v>
      </c>
      <c r="J39" s="3">
        <f t="shared" si="1"/>
        <v>5.3672435280108954E-2</v>
      </c>
      <c r="L39" s="3">
        <f>'3C'!$J68 + Calibration!$C$11</f>
        <v>524.83898009581571</v>
      </c>
      <c r="M39" s="3">
        <v>557.72634805523444</v>
      </c>
      <c r="N39" s="2">
        <v>660.0804773661738</v>
      </c>
      <c r="O39" s="3">
        <f t="shared" si="2"/>
        <v>0.10071297879686504</v>
      </c>
      <c r="Q39" s="3">
        <f>'4C'!$J224 + Calibration!$C$11</f>
        <v>551.28590504161787</v>
      </c>
      <c r="R39" s="3">
        <v>561.64295732785808</v>
      </c>
      <c r="S39" s="2">
        <v>650.51320295423125</v>
      </c>
      <c r="T39" s="3">
        <f t="shared" si="3"/>
        <v>0.15859991922811051</v>
      </c>
    </row>
    <row r="40" spans="1:20" x14ac:dyDescent="0.25">
      <c r="A40" s="3">
        <f t="shared" si="4"/>
        <v>5.5833333333333304</v>
      </c>
      <c r="B40" s="3">
        <f>'1C'!$J69 + Calibration!$C$11</f>
        <v>539.71059720007872</v>
      </c>
      <c r="C40" s="3">
        <v>547.69799652915958</v>
      </c>
      <c r="D40" s="2">
        <v>707.56237915320094</v>
      </c>
      <c r="E40" s="3">
        <f t="shared" si="0"/>
        <v>4.713618442081955E-2</v>
      </c>
      <c r="G40" s="3">
        <f>'2C'!$J69 + Calibration!$C$11</f>
        <v>533.11802466932295</v>
      </c>
      <c r="H40" s="3">
        <v>549.118320994226</v>
      </c>
      <c r="I40" s="2">
        <v>694.52256036372501</v>
      </c>
      <c r="J40" s="3">
        <f t="shared" si="1"/>
        <v>6.1716257282633559E-2</v>
      </c>
      <c r="L40" s="3">
        <f>'3C'!$J69 + Calibration!$C$11</f>
        <v>534.72783122616738</v>
      </c>
      <c r="M40" s="3">
        <v>557.46810724340412</v>
      </c>
      <c r="N40" s="2">
        <v>663.12782466624299</v>
      </c>
      <c r="O40" s="3">
        <f t="shared" si="2"/>
        <v>9.9250465705496588E-2</v>
      </c>
      <c r="Q40" s="3">
        <f>'4C'!$J225 + Calibration!$C$11</f>
        <v>544.69334017664414</v>
      </c>
      <c r="R40" s="3">
        <v>561.64295732785808</v>
      </c>
      <c r="S40" s="2">
        <v>648.95408794641139</v>
      </c>
      <c r="T40" s="3">
        <f t="shared" si="3"/>
        <v>0.15859991922811051</v>
      </c>
    </row>
    <row r="41" spans="1:20" x14ac:dyDescent="0.25">
      <c r="A41" s="3">
        <f t="shared" si="4"/>
        <v>5.6666666666666634</v>
      </c>
      <c r="B41" s="3">
        <f>'1C'!$J70 + Calibration!$C$11</f>
        <v>533.5013137699483</v>
      </c>
      <c r="C41" s="3">
        <v>547.69799652915958</v>
      </c>
      <c r="D41" s="2">
        <v>711.38928041375289</v>
      </c>
      <c r="E41" s="3">
        <f t="shared" si="0"/>
        <v>4.713618442081955E-2</v>
      </c>
      <c r="G41" s="3">
        <f>'2C'!$J70 + Calibration!$C$11</f>
        <v>538.48407207807759</v>
      </c>
      <c r="H41" s="3">
        <v>550.28036160732677</v>
      </c>
      <c r="I41" s="2">
        <v>692.60913099401159</v>
      </c>
      <c r="J41" s="3">
        <f t="shared" si="1"/>
        <v>6.8297322441607702E-2</v>
      </c>
      <c r="L41" s="3">
        <f>'3C'!$J70 + Calibration!$C$11</f>
        <v>536.41431093470078</v>
      </c>
      <c r="M41" s="3">
        <v>557.46810724340412</v>
      </c>
      <c r="N41" s="2">
        <v>659.30092340569104</v>
      </c>
      <c r="O41" s="3">
        <f t="shared" si="2"/>
        <v>9.9250465705496588E-2</v>
      </c>
      <c r="Q41" s="3">
        <f>'4C'!$J226 + Calibration!$C$11</f>
        <v>542.62359436483132</v>
      </c>
      <c r="R41" s="3">
        <v>561.64295732785808</v>
      </c>
      <c r="S41" s="2">
        <v>651.292756914714</v>
      </c>
      <c r="T41" s="3">
        <f t="shared" si="3"/>
        <v>0.15859991922811051</v>
      </c>
    </row>
    <row r="42" spans="1:20" x14ac:dyDescent="0.25">
      <c r="A42" s="3">
        <f t="shared" si="4"/>
        <v>5.7499999999999964</v>
      </c>
      <c r="B42" s="3">
        <f>'1C'!$J71 + Calibration!$C$11</f>
        <v>540.09387863492202</v>
      </c>
      <c r="C42" s="3">
        <v>547.69799652915958</v>
      </c>
      <c r="D42" s="2">
        <v>710.25541209137646</v>
      </c>
      <c r="E42" s="3">
        <f t="shared" si="0"/>
        <v>4.713618442081955E-2</v>
      </c>
      <c r="G42" s="3">
        <f>'2C'!$J71 + Calibration!$C$11</f>
        <v>540.93712232207986</v>
      </c>
      <c r="H42" s="3">
        <v>550.71080600051255</v>
      </c>
      <c r="I42" s="2">
        <v>692.60913099401159</v>
      </c>
      <c r="J42" s="3">
        <f t="shared" si="1"/>
        <v>7.0735088012736702E-2</v>
      </c>
      <c r="L42" s="3">
        <f>'3C'!$J71 + Calibration!$C$11</f>
        <v>529.36178381741263</v>
      </c>
      <c r="M42" s="3">
        <v>557.46810724340412</v>
      </c>
      <c r="N42" s="2">
        <v>665.46645111342048</v>
      </c>
      <c r="O42" s="3">
        <f t="shared" si="2"/>
        <v>9.9250465705496588E-2</v>
      </c>
      <c r="Q42" s="3">
        <f>'4C'!$J227 + Calibration!$C$11</f>
        <v>547.14638275486425</v>
      </c>
      <c r="R42" s="3">
        <v>561.4278427316035</v>
      </c>
      <c r="S42" s="2">
        <v>648.59976649766361</v>
      </c>
      <c r="T42" s="3">
        <f t="shared" si="3"/>
        <v>0.15738164582300102</v>
      </c>
    </row>
    <row r="43" spans="1:20" x14ac:dyDescent="0.25">
      <c r="A43" s="3">
        <f t="shared" si="4"/>
        <v>5.8333333333333295</v>
      </c>
      <c r="B43" s="3">
        <f>'1C'!$J72 + Calibration!$C$11</f>
        <v>539.32729276788939</v>
      </c>
      <c r="C43" s="3">
        <v>547.69799652915958</v>
      </c>
      <c r="D43" s="2">
        <v>706.78282519271806</v>
      </c>
      <c r="E43" s="3">
        <f t="shared" si="0"/>
        <v>4.713618442081955E-2</v>
      </c>
      <c r="G43" s="3">
        <f>'2C'!$J72 + Calibration!$C$11</f>
        <v>538.86736117870305</v>
      </c>
      <c r="H43" s="3">
        <v>550.71080600051255</v>
      </c>
      <c r="I43" s="2">
        <v>691.82956994667461</v>
      </c>
      <c r="J43" s="3">
        <f t="shared" si="1"/>
        <v>7.0735088012736702E-2</v>
      </c>
      <c r="L43" s="3">
        <f>'3C'!$J72 + Calibration!$C$11</f>
        <v>529.74507291803798</v>
      </c>
      <c r="M43" s="3">
        <v>557.46810724340412</v>
      </c>
      <c r="N43" s="2">
        <v>662.34827070576011</v>
      </c>
      <c r="O43" s="3">
        <f t="shared" si="2"/>
        <v>9.9250465705496588E-2</v>
      </c>
      <c r="Q43" s="3">
        <f>'4C'!$J228 + Calibration!$C$11</f>
        <v>543.46681505464301</v>
      </c>
      <c r="R43" s="3">
        <v>561.21259901494295</v>
      </c>
      <c r="S43" s="2">
        <v>650.51320295423125</v>
      </c>
      <c r="T43" s="3">
        <f t="shared" si="3"/>
        <v>0.15616264116134551</v>
      </c>
    </row>
    <row r="44" spans="1:20" x14ac:dyDescent="0.25">
      <c r="A44" s="3">
        <f t="shared" si="4"/>
        <v>5.9166666666666625</v>
      </c>
      <c r="B44" s="3">
        <f>'1C'!$J73 + Calibration!$C$11</f>
        <v>542.16363977829883</v>
      </c>
      <c r="C44" s="3">
        <v>546.32071219939826</v>
      </c>
      <c r="D44" s="2">
        <v>708.6962970835566</v>
      </c>
      <c r="E44" s="3">
        <f t="shared" si="0"/>
        <v>3.9336114600189903E-2</v>
      </c>
      <c r="G44" s="3">
        <f>'2C'!$J73 + Calibration!$C$11</f>
        <v>534.72783122616738</v>
      </c>
      <c r="H44" s="3">
        <v>550.71080600051255</v>
      </c>
      <c r="I44" s="2">
        <v>695.65647829408078</v>
      </c>
      <c r="J44" s="3">
        <f t="shared" si="1"/>
        <v>7.0735088012736702E-2</v>
      </c>
      <c r="L44" s="3">
        <f>'3C'!$J73 + Calibration!$C$11</f>
        <v>534.72783122616738</v>
      </c>
      <c r="M44" s="3">
        <v>557.46810724340412</v>
      </c>
      <c r="N44" s="2">
        <v>665.82080799643916</v>
      </c>
      <c r="O44" s="3">
        <f t="shared" si="2"/>
        <v>9.9250465705496588E-2</v>
      </c>
      <c r="Q44" s="3">
        <f>'4C'!$J229 + Calibration!$C$11</f>
        <v>536.79760003532624</v>
      </c>
      <c r="R44" s="3">
        <v>561.4278427316035</v>
      </c>
      <c r="S44" s="2">
        <v>656.25357610562185</v>
      </c>
      <c r="T44" s="3">
        <f t="shared" si="3"/>
        <v>0.15738164582300102</v>
      </c>
    </row>
    <row r="45" spans="1:20" x14ac:dyDescent="0.25">
      <c r="A45" s="3">
        <f t="shared" si="4"/>
        <v>5.9999999999999956</v>
      </c>
      <c r="B45" s="3">
        <f>'1C'!$J74 + Calibration!$C$11</f>
        <v>544.69334017664414</v>
      </c>
      <c r="C45" s="3">
        <v>548.1714380175149</v>
      </c>
      <c r="D45" s="2">
        <v>709.05061144545016</v>
      </c>
      <c r="E45" s="3">
        <f t="shared" si="0"/>
        <v>4.9817458421660223E-2</v>
      </c>
      <c r="G45" s="3">
        <f>'2C'!$J74 + Calibration!$C$11</f>
        <v>541.78035834345553</v>
      </c>
      <c r="H45" s="3">
        <v>550.96904681234287</v>
      </c>
      <c r="I45" s="2">
        <v>689.91609805583607</v>
      </c>
      <c r="J45" s="3">
        <f t="shared" si="1"/>
        <v>7.2197601104105169E-2</v>
      </c>
      <c r="L45" s="3">
        <f>'3C'!$J74 + Calibration!$C$11</f>
        <v>529.36178381741263</v>
      </c>
      <c r="M45" s="3">
        <v>557.46810724340412</v>
      </c>
      <c r="N45" s="2">
        <v>669.29335237397243</v>
      </c>
      <c r="O45" s="3">
        <f t="shared" si="2"/>
        <v>9.9250465705496588E-2</v>
      </c>
      <c r="Q45" s="3">
        <f>'4C'!$J230 + Calibration!$C$11</f>
        <v>540.09387863492202</v>
      </c>
      <c r="R45" s="3">
        <v>561.90128421995882</v>
      </c>
      <c r="S45" s="2">
        <v>651.6471137977328</v>
      </c>
      <c r="T45" s="3">
        <f t="shared" si="3"/>
        <v>0.16006291982384169</v>
      </c>
    </row>
    <row r="46" spans="1:20" x14ac:dyDescent="0.25">
      <c r="A46" s="3">
        <f t="shared" si="4"/>
        <v>6.0833333333333286</v>
      </c>
      <c r="B46" s="3">
        <f>'1C'!$J75 + Calibration!$C$11</f>
        <v>543.00688346545667</v>
      </c>
      <c r="C46" s="3">
        <v>547.69799652915958</v>
      </c>
      <c r="D46" s="2">
        <v>702.17636288482902</v>
      </c>
      <c r="E46" s="3">
        <f t="shared" si="0"/>
        <v>4.713618442081955E-2</v>
      </c>
      <c r="G46" s="3">
        <f>'2C'!$J75 + Calibration!$C$11</f>
        <v>544.69334017664414</v>
      </c>
      <c r="H46" s="3">
        <v>550.96904681234287</v>
      </c>
      <c r="I46" s="2">
        <v>693.74300640324225</v>
      </c>
      <c r="J46" s="3">
        <f t="shared" si="1"/>
        <v>7.2197601104105169E-2</v>
      </c>
      <c r="L46" s="3">
        <f>'3C'!$J75 + Calibration!$C$11</f>
        <v>535.18778581269976</v>
      </c>
      <c r="M46" s="3">
        <v>555.8325821018127</v>
      </c>
      <c r="N46" s="2">
        <v>662.77346778322431</v>
      </c>
      <c r="O46" s="3">
        <f t="shared" si="2"/>
        <v>8.9987882793499771E-2</v>
      </c>
      <c r="Q46" s="3">
        <f>'4C'!$J231 + Calibration!$C$11</f>
        <v>532.65807008279057</v>
      </c>
      <c r="R46" s="3">
        <v>561.64295732785808</v>
      </c>
      <c r="S46" s="2">
        <v>658.16700547533526</v>
      </c>
      <c r="T46" s="3">
        <f t="shared" si="3"/>
        <v>0.15859991922811051</v>
      </c>
    </row>
    <row r="47" spans="1:20" x14ac:dyDescent="0.25">
      <c r="A47" s="3">
        <f t="shared" si="4"/>
        <v>6.1666666666666616</v>
      </c>
      <c r="B47" s="3">
        <f>'1C'!$J76 + Calibration!$C$11</f>
        <v>536.41431093470078</v>
      </c>
      <c r="C47" s="3">
        <v>546.53591287592349</v>
      </c>
      <c r="D47" s="2">
        <v>705.22371018489821</v>
      </c>
      <c r="E47" s="3">
        <f t="shared" si="0"/>
        <v>4.0554875509663406E-2</v>
      </c>
      <c r="G47" s="3">
        <f>'2C'!$J76 + Calibration!$C$11</f>
        <v>531.43155262657149</v>
      </c>
      <c r="H47" s="3">
        <v>550.96904681234287</v>
      </c>
      <c r="I47" s="2">
        <v>692.60913099401159</v>
      </c>
      <c r="J47" s="3">
        <f t="shared" si="1"/>
        <v>7.2197601104105169E-2</v>
      </c>
      <c r="L47" s="3">
        <f>'3C'!$J76 + Calibration!$C$11</f>
        <v>536.79760003532624</v>
      </c>
      <c r="M47" s="3">
        <v>556.30602359016802</v>
      </c>
      <c r="N47" s="2">
        <v>669.64771634384545</v>
      </c>
      <c r="O47" s="3">
        <f t="shared" si="2"/>
        <v>9.2669156794340443E-2</v>
      </c>
      <c r="Q47" s="3">
        <f>'4C'!$J232 + Calibration!$C$11</f>
        <v>543.46681505464301</v>
      </c>
      <c r="R47" s="3">
        <v>561.4278427316035</v>
      </c>
      <c r="S47" s="2">
        <v>653.56054316744621</v>
      </c>
      <c r="T47" s="3">
        <f t="shared" si="3"/>
        <v>0.15738164582300102</v>
      </c>
    </row>
    <row r="48" spans="1:20" x14ac:dyDescent="0.25">
      <c r="A48" s="3">
        <f t="shared" si="4"/>
        <v>6.2499999999999947</v>
      </c>
      <c r="B48" s="3">
        <f>'1C'!$J77 + Calibration!$C$11</f>
        <v>534.72783122616738</v>
      </c>
      <c r="C48" s="3">
        <v>546.53591287592349</v>
      </c>
      <c r="D48" s="2">
        <v>707.91674312307384</v>
      </c>
      <c r="E48" s="3">
        <f t="shared" si="0"/>
        <v>4.0554875509663406E-2</v>
      </c>
      <c r="G48" s="3">
        <f>'2C'!$J77 + Calibration!$C$11</f>
        <v>536.79760003532624</v>
      </c>
      <c r="H48" s="3">
        <v>550.28036160732677</v>
      </c>
      <c r="I48" s="2">
        <v>696.86122933202773</v>
      </c>
      <c r="J48" s="3">
        <f t="shared" si="1"/>
        <v>6.8297322441607702E-2</v>
      </c>
      <c r="L48" s="3">
        <f>'3C'!$J77 + Calibration!$C$11</f>
        <v>540.09387863492202</v>
      </c>
      <c r="M48" s="3">
        <v>555.8325821018127</v>
      </c>
      <c r="N48" s="2">
        <v>669.64771634384545</v>
      </c>
      <c r="O48" s="3">
        <f t="shared" si="2"/>
        <v>8.9987882793499771E-2</v>
      </c>
      <c r="Q48" s="3">
        <f>'4C'!$J233 + Calibration!$C$11</f>
        <v>533.5013137699483</v>
      </c>
      <c r="R48" s="3">
        <v>560.48095975489241</v>
      </c>
      <c r="S48" s="2">
        <v>655.11965817526607</v>
      </c>
      <c r="T48" s="3">
        <f t="shared" si="3"/>
        <v>0.15201909782131709</v>
      </c>
    </row>
    <row r="49" spans="1:20" x14ac:dyDescent="0.25">
      <c r="A49" s="3">
        <f t="shared" si="4"/>
        <v>6.3333333333333277</v>
      </c>
      <c r="B49" s="3">
        <f>'1C'!$J78 + Calibration!$C$11</f>
        <v>536.41431093470078</v>
      </c>
      <c r="C49" s="3">
        <v>546.06247138756794</v>
      </c>
      <c r="D49" s="2">
        <v>709.83017249278726</v>
      </c>
      <c r="E49" s="3">
        <f t="shared" si="0"/>
        <v>3.7873601508821443E-2</v>
      </c>
      <c r="G49" s="3">
        <f>'2C'!$J78 + Calibration!$C$11</f>
        <v>540.5538332214544</v>
      </c>
      <c r="H49" s="3">
        <v>549.54872234727645</v>
      </c>
      <c r="I49" s="2">
        <v>696.43603225456354</v>
      </c>
      <c r="J49" s="3">
        <f t="shared" si="1"/>
        <v>6.4153779101580571E-2</v>
      </c>
      <c r="L49" s="3">
        <f>'3C'!$J78 + Calibration!$C$11</f>
        <v>538.86736117870305</v>
      </c>
      <c r="M49" s="3">
        <v>556.0907798735077</v>
      </c>
      <c r="N49" s="2">
        <v>663.12782466624299</v>
      </c>
      <c r="O49" s="3">
        <f t="shared" si="2"/>
        <v>9.1450152132686216E-2</v>
      </c>
      <c r="Q49" s="3">
        <f>'4C'!$J234 + Calibration!$C$11</f>
        <v>535.18778581269976</v>
      </c>
      <c r="R49" s="3">
        <v>560.48095975489241</v>
      </c>
      <c r="S49" s="2">
        <v>651.6471137977328</v>
      </c>
      <c r="T49" s="3">
        <f t="shared" si="3"/>
        <v>0.15201909782131709</v>
      </c>
    </row>
    <row r="50" spans="1:20" x14ac:dyDescent="0.25">
      <c r="A50" s="3">
        <f t="shared" si="4"/>
        <v>6.4166666666666607</v>
      </c>
      <c r="B50" s="3">
        <f>'1C'!$J79 + Calibration!$C$11</f>
        <v>537.25753162451258</v>
      </c>
      <c r="C50" s="3">
        <v>547.48283889276968</v>
      </c>
      <c r="D50" s="2">
        <v>705.64894978348741</v>
      </c>
      <c r="E50" s="3">
        <f t="shared" si="0"/>
        <v>4.5917667263528049E-2</v>
      </c>
      <c r="G50" s="3">
        <f>'2C'!$J79 + Calibration!$C$11</f>
        <v>531.81483406141479</v>
      </c>
      <c r="H50" s="3">
        <v>549.118320994226</v>
      </c>
      <c r="I50" s="2">
        <v>696.86122933202773</v>
      </c>
      <c r="J50" s="3">
        <f t="shared" si="1"/>
        <v>6.1716257282633559E-2</v>
      </c>
      <c r="L50" s="3">
        <f>'3C'!$J79 + Calibration!$C$11</f>
        <v>536.41431093470078</v>
      </c>
      <c r="M50" s="3">
        <v>556.0907798735077</v>
      </c>
      <c r="N50" s="2">
        <v>662.34827070576011</v>
      </c>
      <c r="O50" s="3">
        <f t="shared" si="2"/>
        <v>9.1450152132686216E-2</v>
      </c>
      <c r="Q50" s="3">
        <f>'4C'!$J235 + Calibration!$C$11</f>
        <v>531.81483406141479</v>
      </c>
      <c r="R50" s="3">
        <v>560.48095975489241</v>
      </c>
      <c r="S50" s="2">
        <v>653.20622880555254</v>
      </c>
      <c r="T50" s="3">
        <f t="shared" si="3"/>
        <v>0.15201909782131709</v>
      </c>
    </row>
    <row r="51" spans="1:20" x14ac:dyDescent="0.25">
      <c r="A51" s="3">
        <f t="shared" si="4"/>
        <v>6.4999999999999938</v>
      </c>
      <c r="B51" s="3">
        <f>'1C'!$J80 + Calibration!$C$11</f>
        <v>545.07664460883348</v>
      </c>
      <c r="C51" s="3">
        <v>547.956280381125</v>
      </c>
      <c r="D51" s="2">
        <v>701.04249456245259</v>
      </c>
      <c r="E51" s="3">
        <f t="shared" si="0"/>
        <v>4.8598941264368721E-2</v>
      </c>
      <c r="G51" s="3">
        <f>'2C'!$J80 + Calibration!$C$11</f>
        <v>541.3970539112662</v>
      </c>
      <c r="H51" s="3">
        <v>548.86003714226035</v>
      </c>
      <c r="I51" s="2">
        <v>694.52256036372501</v>
      </c>
      <c r="J51" s="3">
        <f t="shared" si="1"/>
        <v>6.0253500439083098E-2</v>
      </c>
      <c r="L51" s="3">
        <f>'3C'!$J80 + Calibration!$C$11</f>
        <v>540.93712232207986</v>
      </c>
      <c r="M51" s="3">
        <v>556.0907798735077</v>
      </c>
      <c r="N51" s="2">
        <v>665.82080799643916</v>
      </c>
      <c r="O51" s="3">
        <f t="shared" si="2"/>
        <v>9.1450152132686216E-2</v>
      </c>
      <c r="Q51" s="3">
        <f>'4C'!$J236 + Calibration!$C$11</f>
        <v>533.11802466932295</v>
      </c>
      <c r="R51" s="3">
        <v>560.26571603823209</v>
      </c>
      <c r="S51" s="2">
        <v>654.3401042147832</v>
      </c>
      <c r="T51" s="3">
        <f t="shared" si="3"/>
        <v>0.15080009315966289</v>
      </c>
    </row>
    <row r="52" spans="1:20" x14ac:dyDescent="0.25">
      <c r="A52" s="3">
        <f t="shared" si="4"/>
        <v>6.5833333333333268</v>
      </c>
      <c r="B52" s="3">
        <f>'1C'!$J81 + Calibration!$C$11</f>
        <v>539.71059720007872</v>
      </c>
      <c r="C52" s="3">
        <v>547.956280381125</v>
      </c>
      <c r="D52" s="2">
        <v>701.39680892434626</v>
      </c>
      <c r="E52" s="3">
        <f t="shared" si="0"/>
        <v>4.8598941264368721E-2</v>
      </c>
      <c r="G52" s="3">
        <f>'2C'!$J81 + Calibration!$C$11</f>
        <v>539.32729276788939</v>
      </c>
      <c r="H52" s="3">
        <v>550.96904681234287</v>
      </c>
      <c r="I52" s="2">
        <v>698.34946162427707</v>
      </c>
      <c r="J52" s="3">
        <f t="shared" si="1"/>
        <v>7.2197601104105169E-2</v>
      </c>
      <c r="L52" s="3">
        <f>'3C'!$J81 + Calibration!$C$11</f>
        <v>527.29202267403582</v>
      </c>
      <c r="M52" s="3">
        <v>556.30602359016802</v>
      </c>
      <c r="N52" s="2">
        <v>672.34069967404162</v>
      </c>
      <c r="O52" s="3">
        <f t="shared" si="2"/>
        <v>9.2669156794340443E-2</v>
      </c>
      <c r="Q52" s="3">
        <f>'4C'!$J237 + Calibration!$C$11</f>
        <v>535.18778581269976</v>
      </c>
      <c r="R52" s="3">
        <v>560.48095975489241</v>
      </c>
      <c r="S52" s="2">
        <v>650.15888150548346</v>
      </c>
      <c r="T52" s="3">
        <f t="shared" si="3"/>
        <v>0.15201909782131709</v>
      </c>
    </row>
    <row r="53" spans="1:20" x14ac:dyDescent="0.25">
      <c r="A53" s="3">
        <f t="shared" si="4"/>
        <v>6.6666666666666599</v>
      </c>
      <c r="B53" s="3">
        <f>'1C'!$J82 + Calibration!$C$11</f>
        <v>543.00688346545667</v>
      </c>
      <c r="C53" s="3">
        <v>547.69799652915958</v>
      </c>
      <c r="D53" s="2">
        <v>703.73547789264887</v>
      </c>
      <c r="E53" s="3">
        <f t="shared" si="0"/>
        <v>4.713618442081955E-2</v>
      </c>
      <c r="G53" s="3">
        <f>'2C'!$J82 + Calibration!$C$11</f>
        <v>535.57107491332511</v>
      </c>
      <c r="H53" s="3">
        <v>550.71080600051255</v>
      </c>
      <c r="I53" s="2">
        <v>696.08167537154486</v>
      </c>
      <c r="J53" s="3">
        <f t="shared" si="1"/>
        <v>7.0735088012736702E-2</v>
      </c>
      <c r="L53" s="3">
        <f>'3C'!$J82 + Calibration!$C$11</f>
        <v>540.5538332214544</v>
      </c>
      <c r="M53" s="3">
        <v>556.0907798735077</v>
      </c>
      <c r="N53" s="2">
        <v>670.00207322686413</v>
      </c>
      <c r="O53" s="3">
        <f t="shared" si="2"/>
        <v>9.1450152132686216E-2</v>
      </c>
      <c r="Q53" s="3">
        <f>'4C'!$J238 + Calibration!$C$11</f>
        <v>533.88459520479159</v>
      </c>
      <c r="R53" s="3">
        <v>560.26571603823209</v>
      </c>
      <c r="S53" s="2">
        <v>648.95408794641139</v>
      </c>
      <c r="T53" s="3">
        <f t="shared" si="3"/>
        <v>0.15080009315966289</v>
      </c>
    </row>
    <row r="54" spans="1:20" x14ac:dyDescent="0.25">
      <c r="A54" s="3">
        <f t="shared" si="4"/>
        <v>6.7499999999999929</v>
      </c>
      <c r="B54" s="3">
        <f>'1C'!$J83 + Calibration!$C$11</f>
        <v>535.18778581269976</v>
      </c>
      <c r="C54" s="3">
        <v>547.956280381125</v>
      </c>
      <c r="D54" s="2">
        <v>696.08167537154486</v>
      </c>
      <c r="E54" s="3">
        <f t="shared" si="0"/>
        <v>4.8598941264368721E-2</v>
      </c>
      <c r="G54" s="3">
        <f>'2C'!$J83 + Calibration!$C$11</f>
        <v>531.04826352594614</v>
      </c>
      <c r="H54" s="3">
        <v>550.71080600051255</v>
      </c>
      <c r="I54" s="2">
        <v>697.5699076637942</v>
      </c>
      <c r="J54" s="3">
        <f t="shared" si="1"/>
        <v>7.0735088012736702E-2</v>
      </c>
      <c r="L54" s="3">
        <f>'3C'!$J83 + Calibration!$C$11</f>
        <v>533.11802466932295</v>
      </c>
      <c r="M54" s="3">
        <v>556.30602359016802</v>
      </c>
      <c r="N54" s="2">
        <v>664.68693967406284</v>
      </c>
      <c r="O54" s="3">
        <f t="shared" si="2"/>
        <v>9.2669156794340443E-2</v>
      </c>
      <c r="Q54" s="3">
        <f>'4C'!$J239 + Calibration!$C$11</f>
        <v>540.5538332214544</v>
      </c>
      <c r="R54" s="3">
        <v>558.88843170847076</v>
      </c>
      <c r="S54" s="2">
        <v>651.6471137977328</v>
      </c>
      <c r="T54" s="3">
        <f t="shared" si="3"/>
        <v>0.14300002333903322</v>
      </c>
    </row>
    <row r="55" spans="1:20" x14ac:dyDescent="0.25">
      <c r="A55" s="3">
        <f t="shared" si="4"/>
        <v>6.8333333333333259</v>
      </c>
      <c r="B55" s="3">
        <f>'1C'!$J84 + Calibration!$C$11</f>
        <v>534.34454979132397</v>
      </c>
      <c r="C55" s="3">
        <v>547.956280381125</v>
      </c>
      <c r="D55" s="2">
        <v>700.68813059257968</v>
      </c>
      <c r="E55" s="3">
        <f t="shared" si="0"/>
        <v>4.8598941264368721E-2</v>
      </c>
      <c r="G55" s="3">
        <f>'2C'!$J84 + Calibration!$C$11</f>
        <v>530.58830893941376</v>
      </c>
      <c r="H55" s="3">
        <v>550.71080600051255</v>
      </c>
      <c r="I55" s="2">
        <v>693.03432807147567</v>
      </c>
      <c r="J55" s="3">
        <f t="shared" si="1"/>
        <v>7.0735088012736702E-2</v>
      </c>
      <c r="L55" s="3">
        <f>'3C'!$J84 + Calibration!$C$11</f>
        <v>540.93712232207986</v>
      </c>
      <c r="M55" s="3">
        <v>557.25290656687889</v>
      </c>
      <c r="N55" s="2">
        <v>669.29335237397243</v>
      </c>
      <c r="O55" s="3">
        <f t="shared" si="2"/>
        <v>9.8031704796023078E-2</v>
      </c>
      <c r="Q55" s="3">
        <f>'4C'!$J240 + Calibration!$C$11</f>
        <v>534.72783122616738</v>
      </c>
      <c r="R55" s="3">
        <v>558.63023393677577</v>
      </c>
      <c r="S55" s="2">
        <v>652.78098920696345</v>
      </c>
      <c r="T55" s="3">
        <f t="shared" si="3"/>
        <v>0.14153775399984678</v>
      </c>
    </row>
    <row r="56" spans="1:20" x14ac:dyDescent="0.25">
      <c r="A56" s="3">
        <f t="shared" si="4"/>
        <v>6.916666666666659</v>
      </c>
      <c r="B56" s="3">
        <f>'1C'!$J85 + Calibration!$C$11</f>
        <v>538.86736117870305</v>
      </c>
      <c r="C56" s="3">
        <v>547.69799652915958</v>
      </c>
      <c r="D56" s="2">
        <v>699.48337955463285</v>
      </c>
      <c r="E56" s="3">
        <f t="shared" si="0"/>
        <v>4.713618442081955E-2</v>
      </c>
      <c r="G56" s="3">
        <f>'2C'!$J85 + Calibration!$C$11</f>
        <v>538.86736117870305</v>
      </c>
      <c r="H56" s="3">
        <v>550.49560532398732</v>
      </c>
      <c r="I56" s="2">
        <v>688.42786576358662</v>
      </c>
      <c r="J56" s="3">
        <f t="shared" si="1"/>
        <v>6.9516327103263206E-2</v>
      </c>
      <c r="L56" s="3">
        <f>'3C'!$J85 + Calibration!$C$11</f>
        <v>528.13526636119354</v>
      </c>
      <c r="M56" s="3">
        <v>557.72634805523444</v>
      </c>
      <c r="N56" s="2">
        <v>670.00207322686413</v>
      </c>
      <c r="O56" s="3">
        <f t="shared" si="2"/>
        <v>0.10071297879686504</v>
      </c>
      <c r="Q56" s="3">
        <f>'4C'!$J241 + Calibration!$C$11</f>
        <v>535.9543563481684</v>
      </c>
      <c r="R56" s="3">
        <v>558.41499022011521</v>
      </c>
      <c r="S56" s="2">
        <v>653.56054316744621</v>
      </c>
      <c r="T56" s="3">
        <f t="shared" si="3"/>
        <v>0.14031874933819127</v>
      </c>
    </row>
    <row r="57" spans="1:20" x14ac:dyDescent="0.25">
      <c r="A57" s="3">
        <f t="shared" si="4"/>
        <v>6.999999999999992</v>
      </c>
      <c r="B57" s="3">
        <f>'1C'!$J86 + Calibration!$C$11</f>
        <v>536.79760003532624</v>
      </c>
      <c r="C57" s="3">
        <v>547.69799652915958</v>
      </c>
      <c r="D57" s="2">
        <v>702.17636288482902</v>
      </c>
      <c r="E57" s="3">
        <f t="shared" si="0"/>
        <v>4.713618442081955E-2</v>
      </c>
      <c r="G57" s="3">
        <f>'2C'!$J86 + Calibration!$C$11</f>
        <v>534.34454979132397</v>
      </c>
      <c r="H57" s="3">
        <v>549.118320994226</v>
      </c>
      <c r="I57" s="2">
        <v>694.52256036372501</v>
      </c>
      <c r="J57" s="3">
        <f t="shared" si="1"/>
        <v>6.1716257282633559E-2</v>
      </c>
      <c r="L57" s="3">
        <f>'3C'!$J86 + Calibration!$C$11</f>
        <v>531.04826352594614</v>
      </c>
      <c r="M57" s="3">
        <v>556.30602359016802</v>
      </c>
      <c r="N57" s="2">
        <v>665.46645111342048</v>
      </c>
      <c r="O57" s="3">
        <f t="shared" si="2"/>
        <v>9.2669156794340443E-2</v>
      </c>
      <c r="Q57" s="3">
        <f>'4C'!$J242 + Calibration!$C$11</f>
        <v>531.04826352594614</v>
      </c>
      <c r="R57" s="3">
        <v>560.26571603823209</v>
      </c>
      <c r="S57" s="2">
        <v>655.47402214513897</v>
      </c>
      <c r="T57" s="3">
        <f t="shared" si="3"/>
        <v>0.15080009315966289</v>
      </c>
    </row>
    <row r="58" spans="1:20" x14ac:dyDescent="0.25">
      <c r="A58" s="3">
        <f t="shared" si="4"/>
        <v>7.083333333333325</v>
      </c>
      <c r="B58" s="3">
        <f>'1C'!$J87 + Calibration!$C$11</f>
        <v>535.18778581269976</v>
      </c>
      <c r="C58" s="3">
        <v>547.69799652915958</v>
      </c>
      <c r="D58" s="2">
        <v>699.12901558475983</v>
      </c>
      <c r="E58" s="3">
        <f t="shared" si="0"/>
        <v>4.713618442081955E-2</v>
      </c>
      <c r="G58" s="3">
        <f>'2C'!$J87 + Calibration!$C$11</f>
        <v>543.00688346545667</v>
      </c>
      <c r="H58" s="3">
        <v>549.3334786306159</v>
      </c>
      <c r="I58" s="2">
        <v>692.60913099401159</v>
      </c>
      <c r="J58" s="3">
        <f t="shared" si="1"/>
        <v>6.2934774439925054E-2</v>
      </c>
      <c r="L58" s="3">
        <f>'3C'!$J87 + Calibration!$C$11</f>
        <v>534.72783122616738</v>
      </c>
      <c r="M58" s="3">
        <v>555.8325821018127</v>
      </c>
      <c r="N58" s="2">
        <v>668.86815529650846</v>
      </c>
      <c r="O58" s="3">
        <f t="shared" si="2"/>
        <v>8.9987882793499771E-2</v>
      </c>
      <c r="Q58" s="3">
        <f>'4C'!$J243 + Calibration!$C$11</f>
        <v>534.34454979132397</v>
      </c>
      <c r="R58" s="3">
        <v>560.26571603823209</v>
      </c>
      <c r="S58" s="2">
        <v>657.0331300661046</v>
      </c>
      <c r="T58" s="3">
        <f t="shared" si="3"/>
        <v>0.15080009315966289</v>
      </c>
    </row>
    <row r="59" spans="1:20" x14ac:dyDescent="0.25">
      <c r="A59" s="3">
        <f t="shared" si="4"/>
        <v>7.1666666666666581</v>
      </c>
      <c r="B59" s="3">
        <f>'1C'!$J88 + Calibration!$C$11</f>
        <v>540.09387863492202</v>
      </c>
      <c r="C59" s="3">
        <v>549.54872234727645</v>
      </c>
      <c r="D59" s="2">
        <v>698.34946162427707</v>
      </c>
      <c r="E59" s="3">
        <f t="shared" si="0"/>
        <v>5.7617528242291154E-2</v>
      </c>
      <c r="G59" s="3">
        <f>'2C'!$J88 + Calibration!$C$11</f>
        <v>542.62359436483132</v>
      </c>
      <c r="H59" s="3">
        <v>549.80692011897122</v>
      </c>
      <c r="I59" s="2">
        <v>701.04249456245259</v>
      </c>
      <c r="J59" s="3">
        <f t="shared" si="1"/>
        <v>6.561604844076574E-2</v>
      </c>
      <c r="L59" s="3">
        <f>'3C'!$J88 + Calibration!$C$11</f>
        <v>537.64083605670191</v>
      </c>
      <c r="M59" s="3">
        <v>556.0907798735077</v>
      </c>
      <c r="N59" s="2">
        <v>663.90737862672574</v>
      </c>
      <c r="O59" s="3">
        <f t="shared" si="2"/>
        <v>9.1450152132686216E-2</v>
      </c>
      <c r="Q59" s="3">
        <f>'4C'!$J244 + Calibration!$C$11</f>
        <v>535.18778581269976</v>
      </c>
      <c r="R59" s="3">
        <v>560.26571603823209</v>
      </c>
      <c r="S59" s="2">
        <v>655.11965817526607</v>
      </c>
      <c r="T59" s="3">
        <f t="shared" si="3"/>
        <v>0.15080009315966289</v>
      </c>
    </row>
    <row r="60" spans="1:20" x14ac:dyDescent="0.25">
      <c r="A60" s="3">
        <f t="shared" si="4"/>
        <v>7.2499999999999911</v>
      </c>
      <c r="B60" s="3">
        <f>'1C'!$J89 + Calibration!$C$11</f>
        <v>541.78035834345553</v>
      </c>
      <c r="C60" s="3">
        <v>549.118320994226</v>
      </c>
      <c r="D60" s="2">
        <v>696.86122933202773</v>
      </c>
      <c r="E60" s="3">
        <f t="shared" si="0"/>
        <v>5.5180006423344148E-2</v>
      </c>
      <c r="G60" s="3">
        <f>'2C'!$J89 + Calibration!$C$11</f>
        <v>541.78035834345553</v>
      </c>
      <c r="H60" s="3">
        <v>549.118320994226</v>
      </c>
      <c r="I60" s="2">
        <v>696.08167537154486</v>
      </c>
      <c r="J60" s="3">
        <f t="shared" si="1"/>
        <v>6.1716257282633559E-2</v>
      </c>
      <c r="L60" s="3">
        <f>'3C'!$J89 + Calibration!$C$11</f>
        <v>543.46681505464301</v>
      </c>
      <c r="M60" s="3">
        <v>555.8325821018127</v>
      </c>
      <c r="N60" s="2">
        <v>673.47461760439739</v>
      </c>
      <c r="O60" s="3">
        <f t="shared" si="2"/>
        <v>8.9987882793499771E-2</v>
      </c>
      <c r="Q60" s="3">
        <f>'4C'!$J245 + Calibration!$C$11</f>
        <v>537.25753162451258</v>
      </c>
      <c r="R60" s="3">
        <v>561.64295732785808</v>
      </c>
      <c r="S60" s="2">
        <v>657.0331300661046</v>
      </c>
      <c r="T60" s="3">
        <f t="shared" si="3"/>
        <v>0.15859991922811051</v>
      </c>
    </row>
    <row r="61" spans="1:20" x14ac:dyDescent="0.25">
      <c r="A61" s="3">
        <f t="shared" si="4"/>
        <v>7.3333333333333242</v>
      </c>
      <c r="B61" s="3">
        <f>'1C'!$J90 + Calibration!$C$11</f>
        <v>543.00688346545667</v>
      </c>
      <c r="C61" s="3">
        <v>547.48283889276968</v>
      </c>
      <c r="D61" s="2">
        <v>698.77470122286627</v>
      </c>
      <c r="E61" s="3">
        <f t="shared" si="0"/>
        <v>4.5917667263528049E-2</v>
      </c>
      <c r="G61" s="3">
        <f>'2C'!$J90 + Calibration!$C$11</f>
        <v>534.34454979132397</v>
      </c>
      <c r="H61" s="3">
        <v>549.3334786306159</v>
      </c>
      <c r="I61" s="2">
        <v>697.9951472623834</v>
      </c>
      <c r="J61" s="3">
        <f t="shared" si="1"/>
        <v>6.2934774439925054E-2</v>
      </c>
      <c r="L61" s="3">
        <f>'3C'!$J90 + Calibration!$C$11</f>
        <v>538.02411749154521</v>
      </c>
      <c r="M61" s="3">
        <v>554.45529777205138</v>
      </c>
      <c r="N61" s="2">
        <v>669.29335237397243</v>
      </c>
      <c r="O61" s="3">
        <f t="shared" si="2"/>
        <v>8.2187812972870117E-2</v>
      </c>
      <c r="Q61" s="3">
        <f>'4C'!$J246 + Calibration!$C$11</f>
        <v>536.79760003532624</v>
      </c>
      <c r="R61" s="3">
        <v>561.64295732785808</v>
      </c>
      <c r="S61" s="2">
        <v>647.04065857669798</v>
      </c>
      <c r="T61" s="3">
        <f t="shared" si="3"/>
        <v>0.15859991922811051</v>
      </c>
    </row>
    <row r="62" spans="1:20" x14ac:dyDescent="0.25">
      <c r="A62" s="3">
        <f t="shared" si="4"/>
        <v>7.4166666666666572</v>
      </c>
      <c r="B62" s="3">
        <f>'1C'!$J91 + Calibration!$C$11</f>
        <v>541.78035834345553</v>
      </c>
      <c r="C62" s="3">
        <v>548.38668173417568</v>
      </c>
      <c r="D62" s="2">
        <v>701.04249456245259</v>
      </c>
      <c r="E62" s="3">
        <f t="shared" si="0"/>
        <v>5.1036463083317017E-2</v>
      </c>
      <c r="G62" s="3">
        <f>'2C'!$J91 + Calibration!$C$11</f>
        <v>532.65807008279057</v>
      </c>
      <c r="H62" s="3">
        <v>549.80692011897122</v>
      </c>
      <c r="I62" s="2">
        <v>704.08983477566755</v>
      </c>
      <c r="J62" s="3">
        <f t="shared" si="1"/>
        <v>6.561604844076574E-2</v>
      </c>
      <c r="L62" s="3">
        <f>'3C'!$J91 + Calibration!$C$11</f>
        <v>538.48407207807759</v>
      </c>
      <c r="M62" s="3">
        <v>555.1438968967966</v>
      </c>
      <c r="N62" s="2">
        <v>673.89981468186147</v>
      </c>
      <c r="O62" s="3">
        <f t="shared" si="2"/>
        <v>8.608760413100229E-2</v>
      </c>
      <c r="Q62" s="3">
        <f>'4C'!$J247 + Calibration!$C$11</f>
        <v>525.2222615306589</v>
      </c>
      <c r="R62" s="3">
        <v>561.64295732785808</v>
      </c>
      <c r="S62" s="2">
        <v>647.04065857669798</v>
      </c>
      <c r="T62" s="3">
        <f t="shared" si="3"/>
        <v>0.15859991922811051</v>
      </c>
    </row>
    <row r="63" spans="1:20" x14ac:dyDescent="0.25">
      <c r="A63" s="3">
        <f t="shared" si="4"/>
        <v>7.4999999999999902</v>
      </c>
      <c r="B63" s="3">
        <f>'1C'!$J92 + Calibration!$C$11</f>
        <v>533.88459520479159</v>
      </c>
      <c r="C63" s="3">
        <v>548.38668173417568</v>
      </c>
      <c r="D63" s="2">
        <v>696.08167537154486</v>
      </c>
      <c r="E63" s="3">
        <f t="shared" si="0"/>
        <v>5.1036463083317017E-2</v>
      </c>
      <c r="G63" s="3">
        <f>'2C'!$J92 + Calibration!$C$11</f>
        <v>540.5538332214544</v>
      </c>
      <c r="H63" s="3">
        <v>549.54872234727645</v>
      </c>
      <c r="I63" s="2">
        <v>701.82204852293535</v>
      </c>
      <c r="J63" s="3">
        <f t="shared" si="1"/>
        <v>6.4153779101580571E-2</v>
      </c>
      <c r="L63" s="3">
        <f>'3C'!$J92 + Calibration!$C$11</f>
        <v>545.07664460883348</v>
      </c>
      <c r="M63" s="3">
        <v>554.67045540844128</v>
      </c>
      <c r="N63" s="2">
        <v>668.08860133602559</v>
      </c>
      <c r="O63" s="3">
        <f t="shared" si="2"/>
        <v>8.3406330130161618E-2</v>
      </c>
      <c r="Q63" s="3">
        <f>'4C'!$J248 + Calibration!$C$11</f>
        <v>531.81483406141479</v>
      </c>
      <c r="R63" s="3">
        <v>564.01016476963537</v>
      </c>
      <c r="S63" s="2">
        <v>645.9067406463422</v>
      </c>
      <c r="T63" s="3">
        <f t="shared" si="3"/>
        <v>0.17200628923231776</v>
      </c>
    </row>
    <row r="64" spans="1:20" x14ac:dyDescent="0.25">
      <c r="A64" s="3">
        <f t="shared" si="4"/>
        <v>7.5833333333333233</v>
      </c>
      <c r="B64" s="3">
        <f>'1C'!$J93 + Calibration!$C$11</f>
        <v>543.85011948683245</v>
      </c>
      <c r="C64" s="3">
        <v>548.1714380175149</v>
      </c>
      <c r="D64" s="2">
        <v>702.17636288482902</v>
      </c>
      <c r="E64" s="3">
        <f t="shared" si="0"/>
        <v>4.9817458421660223E-2</v>
      </c>
      <c r="G64" s="3">
        <f>'2C'!$J93 + Calibration!$C$11</f>
        <v>533.88459520479159</v>
      </c>
      <c r="H64" s="3">
        <v>549.3334786306159</v>
      </c>
      <c r="I64" s="2">
        <v>697.9951472623834</v>
      </c>
      <c r="J64" s="3">
        <f t="shared" si="1"/>
        <v>6.2934774439925054E-2</v>
      </c>
      <c r="L64" s="3">
        <f>'3C'!$J93 + Calibration!$C$11</f>
        <v>545.91988063020926</v>
      </c>
      <c r="M64" s="3">
        <v>554.45529777205138</v>
      </c>
      <c r="N64" s="2">
        <v>671.91550259657765</v>
      </c>
      <c r="O64" s="3">
        <f t="shared" si="2"/>
        <v>8.2187812972870117E-2</v>
      </c>
      <c r="Q64" s="3">
        <f>'4C'!$J249 + Calibration!$C$11</f>
        <v>536.79760003532624</v>
      </c>
      <c r="R64" s="3">
        <v>564.22540848629592</v>
      </c>
      <c r="S64" s="2">
        <v>645.9067406463422</v>
      </c>
      <c r="T64" s="3">
        <f t="shared" si="3"/>
        <v>0.17322529389397326</v>
      </c>
    </row>
    <row r="65" spans="1:20" x14ac:dyDescent="0.25">
      <c r="A65" s="3">
        <f t="shared" si="4"/>
        <v>7.6666666666666563</v>
      </c>
      <c r="B65" s="3">
        <f>'1C'!$J94 + Calibration!$C$11</f>
        <v>540.5538332214544</v>
      </c>
      <c r="C65" s="3">
        <v>548.38668173417568</v>
      </c>
      <c r="D65" s="2">
        <v>701.39680892434626</v>
      </c>
      <c r="E65" s="3">
        <f t="shared" si="0"/>
        <v>5.1036463083317017E-2</v>
      </c>
      <c r="G65" s="3">
        <f>'2C'!$J94 + Calibration!$C$11</f>
        <v>540.09387863492202</v>
      </c>
      <c r="H65" s="3">
        <v>550.96904681234287</v>
      </c>
      <c r="I65" s="2">
        <v>703.3102808151848</v>
      </c>
      <c r="J65" s="3">
        <f t="shared" si="1"/>
        <v>7.2197601104105169E-2</v>
      </c>
      <c r="L65" s="3">
        <f>'3C'!$J94 + Calibration!$C$11</f>
        <v>547.98961877623992</v>
      </c>
      <c r="M65" s="3">
        <v>554.45529777205138</v>
      </c>
      <c r="N65" s="2">
        <v>674.25417156488027</v>
      </c>
      <c r="O65" s="3">
        <f t="shared" si="2"/>
        <v>8.2187812972870117E-2</v>
      </c>
      <c r="Q65" s="3">
        <f>'4C'!$J250 + Calibration!$C$11</f>
        <v>535.18778581269976</v>
      </c>
      <c r="R65" s="3">
        <v>565.60264977592215</v>
      </c>
      <c r="S65" s="2">
        <v>650.51320295423125</v>
      </c>
      <c r="T65" s="3">
        <f t="shared" si="3"/>
        <v>0.18102511996242221</v>
      </c>
    </row>
    <row r="66" spans="1:20" x14ac:dyDescent="0.25">
      <c r="A66" s="3">
        <f t="shared" si="4"/>
        <v>7.7499999999999893</v>
      </c>
      <c r="B66" s="3">
        <f>'1C'!$J95 + Calibration!$C$11</f>
        <v>535.9543563481684</v>
      </c>
      <c r="C66" s="3">
        <v>547.956280381125</v>
      </c>
      <c r="D66" s="2">
        <v>696.86122933202773</v>
      </c>
      <c r="E66" s="3">
        <f t="shared" si="0"/>
        <v>4.8598941264368721E-2</v>
      </c>
      <c r="G66" s="3">
        <f>'2C'!$J95 + Calibration!$C$11</f>
        <v>541.3970539112662</v>
      </c>
      <c r="H66" s="3">
        <v>550.96904681234287</v>
      </c>
      <c r="I66" s="2">
        <v>701.04249456245259</v>
      </c>
      <c r="J66" s="3">
        <f t="shared" si="1"/>
        <v>7.2197601104105169E-2</v>
      </c>
      <c r="L66" s="3">
        <f>'3C'!$J95 + Calibration!$C$11</f>
        <v>546.76312431736687</v>
      </c>
      <c r="M66" s="3">
        <v>556.0907798735077</v>
      </c>
      <c r="N66" s="2">
        <v>676.16760093459368</v>
      </c>
      <c r="O66" s="3">
        <f t="shared" si="2"/>
        <v>9.1450152132686216E-2</v>
      </c>
      <c r="Q66" s="3">
        <f>'4C'!$J251 + Calibration!$C$11</f>
        <v>532.27478864794716</v>
      </c>
      <c r="R66" s="3">
        <v>565.60264977592215</v>
      </c>
      <c r="S66" s="2">
        <v>644.41850835409286</v>
      </c>
      <c r="T66" s="3">
        <f t="shared" si="3"/>
        <v>0.18102511996242221</v>
      </c>
    </row>
    <row r="67" spans="1:20" x14ac:dyDescent="0.25">
      <c r="A67" s="3">
        <f t="shared" si="4"/>
        <v>7.8333333333333224</v>
      </c>
      <c r="B67" s="3">
        <f>'1C'!$J96 + Calibration!$C$11</f>
        <v>540.09387863492202</v>
      </c>
      <c r="C67" s="3">
        <v>547.956280381125</v>
      </c>
      <c r="D67" s="2">
        <v>700.68813059257968</v>
      </c>
      <c r="E67" s="3">
        <f t="shared" si="0"/>
        <v>4.8598941264368721E-2</v>
      </c>
      <c r="G67" s="3">
        <f>'2C'!$J96 + Calibration!$C$11</f>
        <v>538.02411749154521</v>
      </c>
      <c r="H67" s="3">
        <v>550.96904681234287</v>
      </c>
      <c r="I67" s="2">
        <v>700.26293351511561</v>
      </c>
      <c r="J67" s="3">
        <f t="shared" si="1"/>
        <v>7.2197601104105169E-2</v>
      </c>
      <c r="L67" s="3">
        <f>'3C'!$J96 + Calibration!$C$11</f>
        <v>540.09387863492202</v>
      </c>
      <c r="M67" s="3">
        <v>555.8325821018127</v>
      </c>
      <c r="N67" s="2">
        <v>669.29335237397243</v>
      </c>
      <c r="O67" s="3">
        <f t="shared" si="2"/>
        <v>8.9987882793499771E-2</v>
      </c>
      <c r="Q67" s="3">
        <f>'4C'!$J252 + Calibration!$C$11</f>
        <v>528.97850238256933</v>
      </c>
      <c r="R67" s="3">
        <v>565.60264977592215</v>
      </c>
      <c r="S67" s="2">
        <v>647.46585565416206</v>
      </c>
      <c r="T67" s="3">
        <f t="shared" si="3"/>
        <v>0.18102511996242221</v>
      </c>
    </row>
    <row r="68" spans="1:20" x14ac:dyDescent="0.25">
      <c r="A68" s="3">
        <f t="shared" si="4"/>
        <v>7.9166666666666554</v>
      </c>
      <c r="B68" s="3">
        <f>'1C'!$J97 + Calibration!$C$11</f>
        <v>547.60636033874266</v>
      </c>
      <c r="C68" s="3">
        <v>547.48283889276968</v>
      </c>
      <c r="D68" s="2">
        <v>701.04249456245259</v>
      </c>
      <c r="E68" s="3">
        <f t="shared" ref="E68:E92" si="5">(C68-B$93)/(7*35314.6667/1400)</f>
        <v>4.5917667263528049E-2</v>
      </c>
      <c r="G68" s="3">
        <f>'2C'!$J97 + Calibration!$C$11</f>
        <v>533.88459520479159</v>
      </c>
      <c r="H68" s="3">
        <v>549.3334786306159</v>
      </c>
      <c r="I68" s="2">
        <v>701.39680892434626</v>
      </c>
      <c r="J68" s="3">
        <f t="shared" ref="J68:J92" si="6">(H68-G$93)/(7*35314.6667/1400)</f>
        <v>6.2934774439925054E-2</v>
      </c>
      <c r="L68" s="3">
        <f>'3C'!$J97 + Calibration!$C$11</f>
        <v>542.16363977829883</v>
      </c>
      <c r="M68" s="3">
        <v>556.0907798735077</v>
      </c>
      <c r="N68" s="2">
        <v>673.47461760439739</v>
      </c>
      <c r="O68" s="3">
        <f t="shared" ref="O68:O92" si="7">(M68-L$93)/(7*35314.6667/1400)</f>
        <v>9.1450152132686216E-2</v>
      </c>
      <c r="Q68" s="3">
        <f>'4C'!$J253 + Calibration!$C$11</f>
        <v>526.90874123919252</v>
      </c>
      <c r="R68" s="3">
        <v>565.38753517966757</v>
      </c>
      <c r="S68" s="2">
        <v>644.77286523711166</v>
      </c>
      <c r="T68" s="3">
        <f t="shared" ref="T68:T92" si="8">(R68-Q$93)/(7*35314.6667/1400)</f>
        <v>0.17980684655731269</v>
      </c>
    </row>
    <row r="69" spans="1:20" x14ac:dyDescent="0.25">
      <c r="A69" s="3">
        <f t="shared" ref="A69:A92" si="9">1/12+A68</f>
        <v>7.9999999999999885</v>
      </c>
      <c r="B69" s="3">
        <f>'1C'!$J98 + Calibration!$C$11</f>
        <v>537.25753162451258</v>
      </c>
      <c r="C69" s="3">
        <v>549.118320994226</v>
      </c>
      <c r="D69" s="2">
        <v>703.73547789264887</v>
      </c>
      <c r="E69" s="3">
        <f t="shared" si="5"/>
        <v>5.5180006423344148E-2</v>
      </c>
      <c r="G69" s="3">
        <f>'2C'!$J98 + Calibration!$C$11</f>
        <v>536.79760003532624</v>
      </c>
      <c r="H69" s="3">
        <v>549.3334786306159</v>
      </c>
      <c r="I69" s="2">
        <v>700.68813059257968</v>
      </c>
      <c r="J69" s="3">
        <f t="shared" si="6"/>
        <v>6.2934774439925054E-2</v>
      </c>
      <c r="L69" s="3">
        <f>'3C'!$J98 + Calibration!$C$11</f>
        <v>548.37293087421131</v>
      </c>
      <c r="M69" s="3">
        <v>557.46810724340412</v>
      </c>
      <c r="N69" s="2">
        <v>675.38808949523593</v>
      </c>
      <c r="O69" s="3">
        <f t="shared" si="7"/>
        <v>9.9250465705496588E-2</v>
      </c>
      <c r="Q69" s="3">
        <f>'4C'!$J254 + Calibration!$C$11</f>
        <v>538.48407207807759</v>
      </c>
      <c r="R69" s="3">
        <v>565.38753517966757</v>
      </c>
      <c r="S69" s="2">
        <v>647.82021253718074</v>
      </c>
      <c r="T69" s="3">
        <f t="shared" si="8"/>
        <v>0.17980684655731269</v>
      </c>
    </row>
    <row r="70" spans="1:20" x14ac:dyDescent="0.25">
      <c r="A70" s="3">
        <f t="shared" si="9"/>
        <v>8.0833333333333215</v>
      </c>
      <c r="B70" s="3">
        <f>'1C'!$J99 + Calibration!$C$11</f>
        <v>538.02411749154521</v>
      </c>
      <c r="C70" s="3">
        <v>549.118320994226</v>
      </c>
      <c r="D70" s="2">
        <v>705.22371018489821</v>
      </c>
      <c r="E70" s="3">
        <f t="shared" si="5"/>
        <v>5.5180006423344148E-2</v>
      </c>
      <c r="G70" s="3">
        <f>'2C'!$J99 + Calibration!$C$11</f>
        <v>539.71059720007872</v>
      </c>
      <c r="H70" s="3">
        <v>549.3334786306159</v>
      </c>
      <c r="I70" s="2">
        <v>702.955923932166</v>
      </c>
      <c r="J70" s="3">
        <f t="shared" si="6"/>
        <v>6.2934774439925054E-2</v>
      </c>
      <c r="L70" s="3">
        <f>'3C'!$J99 + Calibration!$C$11</f>
        <v>541.78035834345553</v>
      </c>
      <c r="M70" s="3">
        <v>557.46810724340412</v>
      </c>
      <c r="N70" s="2">
        <v>676.16760093459368</v>
      </c>
      <c r="O70" s="3">
        <f t="shared" si="7"/>
        <v>9.9250465705496588E-2</v>
      </c>
      <c r="Q70" s="3">
        <f>'4C'!$J255 + Calibration!$C$11</f>
        <v>526.44878665266015</v>
      </c>
      <c r="R70" s="3">
        <v>565.38753517966757</v>
      </c>
      <c r="S70" s="2">
        <v>648.59976649766361</v>
      </c>
      <c r="T70" s="3">
        <f t="shared" si="8"/>
        <v>0.17980684655731269</v>
      </c>
    </row>
    <row r="71" spans="1:20" x14ac:dyDescent="0.25">
      <c r="A71" s="3">
        <f t="shared" si="9"/>
        <v>8.1666666666666554</v>
      </c>
      <c r="B71" s="3">
        <f>'1C'!$J100 + Calibration!$C$11</f>
        <v>542.62359436483132</v>
      </c>
      <c r="C71" s="3">
        <v>550.71080600051255</v>
      </c>
      <c r="D71" s="2">
        <v>702.60160248341833</v>
      </c>
      <c r="E71" s="3">
        <f t="shared" si="5"/>
        <v>6.4198837153447291E-2</v>
      </c>
      <c r="G71" s="3">
        <f>'2C'!$J100 + Calibration!$C$11</f>
        <v>540.5538332214544</v>
      </c>
      <c r="H71" s="3">
        <v>548.86003714226035</v>
      </c>
      <c r="I71" s="2">
        <v>702.17636288482902</v>
      </c>
      <c r="J71" s="3">
        <f t="shared" si="6"/>
        <v>6.0253500439083098E-2</v>
      </c>
      <c r="L71" s="3">
        <f>'3C'!$J100 + Calibration!$C$11</f>
        <v>550.44266902024219</v>
      </c>
      <c r="M71" s="3">
        <v>557.94154873175967</v>
      </c>
      <c r="N71" s="2">
        <v>673.47461760439739</v>
      </c>
      <c r="O71" s="3">
        <f t="shared" si="7"/>
        <v>0.10193173970633855</v>
      </c>
      <c r="Q71" s="3">
        <f>'4C'!$J256 + Calibration!$C$11</f>
        <v>523.15250038728209</v>
      </c>
      <c r="R71" s="3">
        <v>566.07609126427747</v>
      </c>
      <c r="S71" s="2">
        <v>645.9067406463422</v>
      </c>
      <c r="T71" s="3">
        <f t="shared" si="8"/>
        <v>0.18370639396326288</v>
      </c>
    </row>
    <row r="72" spans="1:20" x14ac:dyDescent="0.25">
      <c r="A72" s="3">
        <f t="shared" si="9"/>
        <v>8.2499999999999893</v>
      </c>
      <c r="B72" s="3">
        <f>'1C'!$J101 + Calibration!$C$11</f>
        <v>541.78035834345553</v>
      </c>
      <c r="C72" s="3">
        <v>549.3334786306159</v>
      </c>
      <c r="D72" s="2">
        <v>706.42851083082439</v>
      </c>
      <c r="E72" s="3">
        <f t="shared" si="5"/>
        <v>5.639852358063565E-2</v>
      </c>
      <c r="G72" s="3">
        <f>'2C'!$J101 + Calibration!$C$11</f>
        <v>545.07664460883348</v>
      </c>
      <c r="H72" s="3">
        <v>549.3334786306159</v>
      </c>
      <c r="I72" s="2">
        <v>699.48337955463285</v>
      </c>
      <c r="J72" s="3">
        <f t="shared" si="6"/>
        <v>6.2934774439925054E-2</v>
      </c>
      <c r="L72" s="3">
        <f>'3C'!$J101 + Calibration!$C$11</f>
        <v>547.98961877623992</v>
      </c>
      <c r="M72" s="3">
        <v>557.46810724340412</v>
      </c>
      <c r="N72" s="2">
        <v>670.781627187347</v>
      </c>
      <c r="O72" s="3">
        <f t="shared" si="7"/>
        <v>9.9250465705496588E-2</v>
      </c>
      <c r="Q72" s="3">
        <f>'4C'!$J257 + Calibration!$C$11</f>
        <v>525.60555063128436</v>
      </c>
      <c r="R72" s="3">
        <v>565.38753517966757</v>
      </c>
      <c r="S72" s="2">
        <v>648.59976649766361</v>
      </c>
      <c r="T72" s="3">
        <f t="shared" si="8"/>
        <v>0.17980684655731269</v>
      </c>
    </row>
    <row r="73" spans="1:20" x14ac:dyDescent="0.25">
      <c r="A73" s="3">
        <f t="shared" si="9"/>
        <v>8.3333333333333233</v>
      </c>
      <c r="B73" s="3">
        <f>'1C'!$J102 + Calibration!$C$11</f>
        <v>547.60636033874266</v>
      </c>
      <c r="C73" s="3">
        <v>549.3334786306159</v>
      </c>
      <c r="D73" s="2">
        <v>702.60160248341833</v>
      </c>
      <c r="E73" s="3">
        <f t="shared" si="5"/>
        <v>5.639852358063565E-2</v>
      </c>
      <c r="G73" s="3">
        <f>'2C'!$J102 + Calibration!$C$11</f>
        <v>545.53657619801982</v>
      </c>
      <c r="H73" s="3">
        <v>549.118320994226</v>
      </c>
      <c r="I73" s="2">
        <v>705.64894978348741</v>
      </c>
      <c r="J73" s="3">
        <f t="shared" si="6"/>
        <v>6.1716257282633559E-2</v>
      </c>
      <c r="L73" s="3">
        <f>'3C'!$J102 + Calibration!$C$11</f>
        <v>546.3031697308345</v>
      </c>
      <c r="M73" s="3">
        <v>557.46810724340412</v>
      </c>
      <c r="N73" s="2">
        <v>675.38808949523593</v>
      </c>
      <c r="O73" s="3">
        <f t="shared" si="7"/>
        <v>9.9250465705496588E-2</v>
      </c>
      <c r="Q73" s="3">
        <f>'4C'!$J258 + Calibration!$C$11</f>
        <v>523.53578948790755</v>
      </c>
      <c r="R73" s="3">
        <v>565.60264977592215</v>
      </c>
      <c r="S73" s="2">
        <v>648.59976649766361</v>
      </c>
      <c r="T73" s="3">
        <f t="shared" si="8"/>
        <v>0.18102511996242221</v>
      </c>
    </row>
    <row r="74" spans="1:20" x14ac:dyDescent="0.25">
      <c r="A74" s="3">
        <f t="shared" si="9"/>
        <v>8.4166666666666572</v>
      </c>
      <c r="B74" s="3">
        <f>'1C'!$J103 + Calibration!$C$11</f>
        <v>541.3970539112662</v>
      </c>
      <c r="C74" s="3">
        <v>549.3334786306159</v>
      </c>
      <c r="D74" s="2">
        <v>705.64894978348741</v>
      </c>
      <c r="E74" s="3">
        <f t="shared" si="5"/>
        <v>5.639852358063565E-2</v>
      </c>
      <c r="G74" s="3">
        <f>'2C'!$J103 + Calibration!$C$11</f>
        <v>547.98961877623992</v>
      </c>
      <c r="H74" s="3">
        <v>549.54872234727645</v>
      </c>
      <c r="I74" s="2">
        <v>702.17636288482902</v>
      </c>
      <c r="J74" s="3">
        <f t="shared" si="6"/>
        <v>6.4153779101580571E-2</v>
      </c>
      <c r="L74" s="3">
        <f>'3C'!$J103 + Calibration!$C$11</f>
        <v>544.69334017664414</v>
      </c>
      <c r="M74" s="3">
        <v>557.46810724340412</v>
      </c>
      <c r="N74" s="2">
        <v>678.08107282543222</v>
      </c>
      <c r="O74" s="3">
        <f t="shared" si="7"/>
        <v>9.9250465705496588E-2</v>
      </c>
      <c r="Q74" s="3">
        <f>'4C'!$J259 + Calibration!$C$11</f>
        <v>521.46602067874869</v>
      </c>
      <c r="R74" s="3">
        <v>565.86097666802289</v>
      </c>
      <c r="S74" s="2">
        <v>646.68629460682507</v>
      </c>
      <c r="T74" s="3">
        <f t="shared" si="8"/>
        <v>0.18248812055815339</v>
      </c>
    </row>
    <row r="75" spans="1:20" x14ac:dyDescent="0.25">
      <c r="A75" s="3">
        <f t="shared" si="9"/>
        <v>8.4999999999999911</v>
      </c>
      <c r="B75" s="3">
        <f>'1C'!$J104 + Calibration!$C$11</f>
        <v>549.21616689558709</v>
      </c>
      <c r="C75" s="3">
        <v>549.3334786306159</v>
      </c>
      <c r="D75" s="2">
        <v>703.3102808151848</v>
      </c>
      <c r="E75" s="3">
        <f t="shared" si="5"/>
        <v>5.639852358063565E-2</v>
      </c>
      <c r="G75" s="3">
        <f>'2C'!$J104 + Calibration!$C$11</f>
        <v>545.53657619801982</v>
      </c>
      <c r="H75" s="3">
        <v>549.80692011897122</v>
      </c>
      <c r="I75" s="2">
        <v>708.6962970835566</v>
      </c>
      <c r="J75" s="3">
        <f t="shared" si="6"/>
        <v>6.561604844076574E-2</v>
      </c>
      <c r="L75" s="3">
        <f>'3C'!$J104 + Calibration!$C$11</f>
        <v>550.9026466041206</v>
      </c>
      <c r="M75" s="3">
        <v>557.46810724340412</v>
      </c>
      <c r="N75" s="2">
        <v>671.20682426481096</v>
      </c>
      <c r="O75" s="3">
        <f t="shared" si="7"/>
        <v>9.9250465705496588E-2</v>
      </c>
      <c r="Q75" s="3">
        <f>'4C'!$J260 + Calibration!$C$11</f>
        <v>523.15250038728209</v>
      </c>
      <c r="R75" s="3">
        <v>567.02297424098856</v>
      </c>
      <c r="S75" s="2">
        <v>645.9067406463422</v>
      </c>
      <c r="T75" s="3">
        <f t="shared" si="8"/>
        <v>0.18906894196494681</v>
      </c>
    </row>
    <row r="76" spans="1:20" x14ac:dyDescent="0.25">
      <c r="A76" s="3">
        <f t="shared" si="9"/>
        <v>8.583333333333325</v>
      </c>
      <c r="B76" s="3">
        <f>'1C'!$J105 + Calibration!$C$11</f>
        <v>538.86736117870305</v>
      </c>
      <c r="C76" s="3">
        <v>549.80692011897122</v>
      </c>
      <c r="D76" s="2">
        <v>701.82204852293535</v>
      </c>
      <c r="E76" s="3">
        <f t="shared" si="5"/>
        <v>5.9079797581476329E-2</v>
      </c>
      <c r="G76" s="3">
        <f>'2C'!$J105 + Calibration!$C$11</f>
        <v>538.86736117870305</v>
      </c>
      <c r="H76" s="3">
        <v>549.80692011897122</v>
      </c>
      <c r="I76" s="2">
        <v>705.22371018489821</v>
      </c>
      <c r="J76" s="3">
        <f t="shared" si="6"/>
        <v>6.561604844076574E-2</v>
      </c>
      <c r="L76" s="3">
        <f>'3C'!$J105 + Calibration!$C$11</f>
        <v>540.5538332214544</v>
      </c>
      <c r="M76" s="3">
        <v>557.46810724340412</v>
      </c>
      <c r="N76" s="2">
        <v>678.43543679530512</v>
      </c>
      <c r="O76" s="3">
        <f t="shared" si="7"/>
        <v>9.9250465705496588E-2</v>
      </c>
      <c r="Q76" s="3">
        <f>'4C'!$J261 + Calibration!$C$11</f>
        <v>526.06550521781674</v>
      </c>
      <c r="R76" s="3">
        <v>565.60264977592215</v>
      </c>
      <c r="S76" s="2">
        <v>650.86755983725004</v>
      </c>
      <c r="T76" s="3">
        <f t="shared" si="8"/>
        <v>0.18102511996242221</v>
      </c>
    </row>
    <row r="77" spans="1:20" x14ac:dyDescent="0.25">
      <c r="A77" s="3">
        <f t="shared" si="9"/>
        <v>8.666666666666659</v>
      </c>
      <c r="B77" s="3">
        <f>'1C'!$J106 + Calibration!$C$11</f>
        <v>538.86736117870305</v>
      </c>
      <c r="C77" s="3">
        <v>549.118320994226</v>
      </c>
      <c r="D77" s="2">
        <v>705.64894978348741</v>
      </c>
      <c r="E77" s="3">
        <f t="shared" si="5"/>
        <v>5.5180006423344148E-2</v>
      </c>
      <c r="G77" s="3">
        <f>'2C'!$J106 + Calibration!$C$11</f>
        <v>536.79760003532624</v>
      </c>
      <c r="H77" s="3">
        <v>549.80692011897122</v>
      </c>
      <c r="I77" s="2">
        <v>705.64894978348741</v>
      </c>
      <c r="J77" s="3">
        <f t="shared" si="6"/>
        <v>6.561604844076574E-2</v>
      </c>
      <c r="L77" s="3">
        <f>'3C'!$J106 + Calibration!$C$11</f>
        <v>538.48407207807759</v>
      </c>
      <c r="M77" s="3">
        <v>557.46810724340412</v>
      </c>
      <c r="N77" s="2">
        <v>680.77406324248273</v>
      </c>
      <c r="O77" s="3">
        <f t="shared" si="7"/>
        <v>9.9250465705496588E-2</v>
      </c>
      <c r="Q77" s="3">
        <f>'4C'!$J262 + Calibration!$C$11</f>
        <v>525.60555063128436</v>
      </c>
      <c r="R77" s="3">
        <v>567.23821795764889</v>
      </c>
      <c r="S77" s="2">
        <v>647.46585565416206</v>
      </c>
      <c r="T77" s="3">
        <f t="shared" si="8"/>
        <v>0.19028794662660101</v>
      </c>
    </row>
    <row r="78" spans="1:20" x14ac:dyDescent="0.25">
      <c r="A78" s="3">
        <f t="shared" si="9"/>
        <v>8.7499999999999929</v>
      </c>
      <c r="B78" s="3">
        <f>'1C'!$J107 + Calibration!$C$11</f>
        <v>535.18778581269976</v>
      </c>
      <c r="C78" s="3">
        <v>549.54872234727645</v>
      </c>
      <c r="D78" s="2">
        <v>706.00327123223531</v>
      </c>
      <c r="E78" s="3">
        <f t="shared" si="5"/>
        <v>5.7617528242291154E-2</v>
      </c>
      <c r="G78" s="3">
        <f>'2C'!$J107 + Calibration!$C$11</f>
        <v>538.48407207807759</v>
      </c>
      <c r="H78" s="3">
        <v>548.86003714226035</v>
      </c>
      <c r="I78" s="2">
        <v>706.78282519271806</v>
      </c>
      <c r="J78" s="3">
        <f t="shared" si="6"/>
        <v>6.0253500439083098E-2</v>
      </c>
      <c r="L78" s="3">
        <f>'3C'!$J107 + Calibration!$C$11</f>
        <v>536.79760003532624</v>
      </c>
      <c r="M78" s="3">
        <v>558.88843170847076</v>
      </c>
      <c r="N78" s="2">
        <v>678.08107282543222</v>
      </c>
      <c r="O78" s="3">
        <f t="shared" si="7"/>
        <v>0.10729428770802248</v>
      </c>
      <c r="Q78" s="3">
        <f>'4C'!$J263 + Calibration!$C$11</f>
        <v>526.06550521781674</v>
      </c>
      <c r="R78" s="3">
        <v>565.60264977592215</v>
      </c>
      <c r="S78" s="2">
        <v>648.95408794641139</v>
      </c>
      <c r="T78" s="3">
        <f t="shared" si="8"/>
        <v>0.18102511996242221</v>
      </c>
    </row>
    <row r="79" spans="1:20" x14ac:dyDescent="0.25">
      <c r="A79" s="3">
        <f t="shared" si="9"/>
        <v>8.8333333333333268</v>
      </c>
      <c r="B79" s="3">
        <f>'1C'!$J108 + Calibration!$C$11</f>
        <v>536.79760003532624</v>
      </c>
      <c r="C79" s="3">
        <v>550.71080600051255</v>
      </c>
      <c r="D79" s="2">
        <v>702.60160248341833</v>
      </c>
      <c r="E79" s="3">
        <f t="shared" si="5"/>
        <v>6.4198837153447291E-2</v>
      </c>
      <c r="G79" s="3">
        <f>'2C'!$J108 + Calibration!$C$11</f>
        <v>535.9543563481684</v>
      </c>
      <c r="H79" s="3">
        <v>549.3334786306159</v>
      </c>
      <c r="I79" s="2">
        <v>706.42851083082439</v>
      </c>
      <c r="J79" s="3">
        <f t="shared" si="6"/>
        <v>6.2934774439925054E-2</v>
      </c>
      <c r="L79" s="3">
        <f>'3C'!$J108 + Calibration!$C$11</f>
        <v>538.48407207807759</v>
      </c>
      <c r="M79" s="3">
        <v>559.10367542513109</v>
      </c>
      <c r="N79" s="2">
        <v>681.90798117283839</v>
      </c>
      <c r="O79" s="3">
        <f t="shared" si="7"/>
        <v>0.10851329236967669</v>
      </c>
      <c r="Q79" s="3">
        <f>'4C'!$J264 + Calibration!$C$11</f>
        <v>526.06550521781674</v>
      </c>
      <c r="R79" s="3">
        <v>565.60264977592215</v>
      </c>
      <c r="S79" s="2">
        <v>649.73364190689426</v>
      </c>
      <c r="T79" s="3">
        <f t="shared" si="8"/>
        <v>0.18102511996242221</v>
      </c>
    </row>
    <row r="80" spans="1:20" x14ac:dyDescent="0.25">
      <c r="A80" s="3">
        <f t="shared" si="9"/>
        <v>8.9166666666666607</v>
      </c>
      <c r="B80" s="3">
        <f>'1C'!$J109 + Calibration!$C$11</f>
        <v>537.64083605670191</v>
      </c>
      <c r="C80" s="3">
        <v>549.118320994226</v>
      </c>
      <c r="D80" s="2">
        <v>705.22371018489821</v>
      </c>
      <c r="E80" s="3">
        <f t="shared" si="5"/>
        <v>5.5180006423344148E-2</v>
      </c>
      <c r="G80" s="3">
        <f>'2C'!$J109 + Calibration!$C$11</f>
        <v>540.09387863492202</v>
      </c>
      <c r="H80" s="3">
        <v>550.96904681234287</v>
      </c>
      <c r="I80" s="2">
        <v>710.25541209137646</v>
      </c>
      <c r="J80" s="3">
        <f t="shared" si="6"/>
        <v>7.2197601104105169E-2</v>
      </c>
      <c r="L80" s="3">
        <f>'3C'!$J109 + Calibration!$C$11</f>
        <v>539.32729276788939</v>
      </c>
      <c r="M80" s="3">
        <v>557.46810724340412</v>
      </c>
      <c r="N80" s="2">
        <v>677.72671594241353</v>
      </c>
      <c r="O80" s="3">
        <f t="shared" si="7"/>
        <v>9.9250465705496588E-2</v>
      </c>
      <c r="Q80" s="3">
        <f>'4C'!$J265 + Calibration!$C$11</f>
        <v>528.51854779603696</v>
      </c>
      <c r="R80" s="3">
        <v>565.38753517966757</v>
      </c>
      <c r="S80" s="2">
        <v>648.95408794641139</v>
      </c>
      <c r="T80" s="3">
        <f t="shared" si="8"/>
        <v>0.17980684655731269</v>
      </c>
    </row>
    <row r="81" spans="1:20" x14ac:dyDescent="0.25">
      <c r="A81" s="3">
        <f t="shared" si="9"/>
        <v>8.9999999999999947</v>
      </c>
      <c r="B81" s="3">
        <f>'1C'!$J110 + Calibration!$C$11</f>
        <v>543.46681505464301</v>
      </c>
      <c r="C81" s="3">
        <v>550.71080600051255</v>
      </c>
      <c r="D81" s="2">
        <v>701.39680892434626</v>
      </c>
      <c r="E81" s="3">
        <f t="shared" si="5"/>
        <v>6.4198837153447291E-2</v>
      </c>
      <c r="G81" s="3">
        <f>'2C'!$J110 + Calibration!$C$11</f>
        <v>543.85011948683245</v>
      </c>
      <c r="H81" s="3">
        <v>549.3334786306159</v>
      </c>
      <c r="I81" s="2">
        <v>707.91674312307384</v>
      </c>
      <c r="J81" s="3">
        <f t="shared" si="6"/>
        <v>6.2934774439925054E-2</v>
      </c>
      <c r="L81" s="3">
        <f>'3C'!$J110 + Calibration!$C$11</f>
        <v>540.93712232207986</v>
      </c>
      <c r="M81" s="3">
        <v>557.46810724340412</v>
      </c>
      <c r="N81" s="2">
        <v>678.86063387276931</v>
      </c>
      <c r="O81" s="3">
        <f t="shared" si="7"/>
        <v>9.9250465705496588E-2</v>
      </c>
      <c r="Q81" s="3">
        <f>'4C'!$J266 + Calibration!$C$11</f>
        <v>528.51854779603696</v>
      </c>
      <c r="R81" s="3">
        <v>565.60264977592215</v>
      </c>
      <c r="S81" s="2">
        <v>650.15888150548346</v>
      </c>
      <c r="T81" s="3">
        <f t="shared" si="8"/>
        <v>0.18102511996242221</v>
      </c>
    </row>
    <row r="82" spans="1:20" x14ac:dyDescent="0.25">
      <c r="A82" s="3">
        <f t="shared" si="9"/>
        <v>9.0833333333333286</v>
      </c>
      <c r="B82" s="3">
        <f>'1C'!$J111 + Calibration!$C$11</f>
        <v>544.23340858745769</v>
      </c>
      <c r="C82" s="3">
        <v>550.71080600051255</v>
      </c>
      <c r="D82" s="2">
        <v>698.77470122286627</v>
      </c>
      <c r="E82" s="3">
        <f t="shared" si="5"/>
        <v>6.4198837153447291E-2</v>
      </c>
      <c r="G82" s="3">
        <f>'2C'!$J111 + Calibration!$C$11</f>
        <v>533.88459520479159</v>
      </c>
      <c r="H82" s="3">
        <v>549.54872234727645</v>
      </c>
      <c r="I82" s="2">
        <v>707.13718207573675</v>
      </c>
      <c r="J82" s="3">
        <f t="shared" si="6"/>
        <v>6.4153779101580571E-2</v>
      </c>
      <c r="L82" s="3">
        <f>'3C'!$J111 + Calibration!$C$11</f>
        <v>542.62359436483132</v>
      </c>
      <c r="M82" s="3">
        <v>558.63023393677577</v>
      </c>
      <c r="N82" s="2">
        <v>680.34886616501853</v>
      </c>
      <c r="O82" s="3">
        <f t="shared" si="7"/>
        <v>0.10583201836883602</v>
      </c>
      <c r="Q82" s="3">
        <f>'4C'!$J267 + Calibration!$C$11</f>
        <v>537.25753162451258</v>
      </c>
      <c r="R82" s="3">
        <v>564.22540848629592</v>
      </c>
      <c r="S82" s="2">
        <v>652.07231087519688</v>
      </c>
      <c r="T82" s="3">
        <f t="shared" si="8"/>
        <v>0.17322529389397326</v>
      </c>
    </row>
    <row r="83" spans="1:20" x14ac:dyDescent="0.25">
      <c r="A83" s="3">
        <f t="shared" si="9"/>
        <v>9.1666666666666625</v>
      </c>
      <c r="B83" s="3">
        <f>'1C'!$J112 + Calibration!$C$11</f>
        <v>535.18778581269976</v>
      </c>
      <c r="C83" s="3">
        <v>550.96904681234287</v>
      </c>
      <c r="D83" s="2">
        <v>699.48337955463285</v>
      </c>
      <c r="E83" s="3">
        <f t="shared" si="5"/>
        <v>6.5661350244815758E-2</v>
      </c>
      <c r="G83" s="3">
        <f>'2C'!$J112 + Calibration!$C$11</f>
        <v>544.23340858745769</v>
      </c>
      <c r="H83" s="3">
        <v>550.49560532398732</v>
      </c>
      <c r="I83" s="2">
        <v>706.78282519271806</v>
      </c>
      <c r="J83" s="3">
        <f t="shared" si="6"/>
        <v>6.9516327103263206E-2</v>
      </c>
      <c r="L83" s="3">
        <f>'3C'!$J112 + Calibration!$C$11</f>
        <v>539.71059720007872</v>
      </c>
      <c r="M83" s="3">
        <v>558.88843170847076</v>
      </c>
      <c r="N83" s="2">
        <v>678.08107282543222</v>
      </c>
      <c r="O83" s="3">
        <f t="shared" si="7"/>
        <v>0.10729428770802248</v>
      </c>
      <c r="Q83" s="3">
        <f>'4C'!$J268 + Calibration!$C$11</f>
        <v>530.58830893941376</v>
      </c>
      <c r="R83" s="3">
        <v>564.44065220295647</v>
      </c>
      <c r="S83" s="2">
        <v>654.69446109780199</v>
      </c>
      <c r="T83" s="3">
        <f t="shared" si="8"/>
        <v>0.17444429855562876</v>
      </c>
    </row>
    <row r="84" spans="1:20" x14ac:dyDescent="0.25">
      <c r="A84" s="3">
        <f t="shared" si="9"/>
        <v>9.2499999999999964</v>
      </c>
      <c r="B84" s="3">
        <f>'1C'!$J113 + Calibration!$C$11</f>
        <v>546.76312431736687</v>
      </c>
      <c r="C84" s="3">
        <v>550.71080600051255</v>
      </c>
      <c r="D84" s="2">
        <v>707.13718207573675</v>
      </c>
      <c r="E84" s="3">
        <f t="shared" si="5"/>
        <v>6.4198837153447291E-2</v>
      </c>
      <c r="G84" s="3">
        <f>'2C'!$J113 + Calibration!$C$11</f>
        <v>542.16363977829883</v>
      </c>
      <c r="H84" s="3">
        <v>549.80692011897122</v>
      </c>
      <c r="I84" s="2">
        <v>705.22371018489821</v>
      </c>
      <c r="J84" s="3">
        <f t="shared" si="6"/>
        <v>6.561604844076574E-2</v>
      </c>
      <c r="L84" s="3">
        <f>'3C'!$J113 + Calibration!$C$11</f>
        <v>537.64083605670191</v>
      </c>
      <c r="M84" s="3">
        <v>558.15679244842022</v>
      </c>
      <c r="N84" s="2">
        <v>684.1757674255706</v>
      </c>
      <c r="O84" s="3">
        <f t="shared" si="7"/>
        <v>0.10315074436799405</v>
      </c>
      <c r="Q84" s="3">
        <f>'4C'!$J269 + Calibration!$C$11</f>
        <v>534.72783122616738</v>
      </c>
      <c r="R84" s="3">
        <v>564.22540848629592</v>
      </c>
      <c r="S84" s="2">
        <v>656.6078904675154</v>
      </c>
      <c r="T84" s="3">
        <f t="shared" si="8"/>
        <v>0.17322529389397326</v>
      </c>
    </row>
    <row r="85" spans="1:20" x14ac:dyDescent="0.25">
      <c r="A85" s="3">
        <f t="shared" si="9"/>
        <v>9.3333333333333304</v>
      </c>
      <c r="B85" s="3">
        <f>'1C'!$J114 + Calibration!$C$11</f>
        <v>542.62359436483132</v>
      </c>
      <c r="C85" s="3">
        <v>550.49560532398732</v>
      </c>
      <c r="D85" s="2">
        <v>706.42851083082439</v>
      </c>
      <c r="E85" s="3">
        <f t="shared" si="5"/>
        <v>6.2980076243973795E-2</v>
      </c>
      <c r="G85" s="3">
        <f>'2C'!$J114 + Calibration!$C$11</f>
        <v>542.16363977829883</v>
      </c>
      <c r="H85" s="3">
        <v>550.49560532398732</v>
      </c>
      <c r="I85" s="2">
        <v>701.82204852293535</v>
      </c>
      <c r="J85" s="3">
        <f t="shared" si="6"/>
        <v>6.9516327103263206E-2</v>
      </c>
      <c r="L85" s="3">
        <f>'3C'!$J114 + Calibration!$C$11</f>
        <v>545.91988063020926</v>
      </c>
      <c r="M85" s="3">
        <v>557.46810724340412</v>
      </c>
      <c r="N85" s="2">
        <v>682.26233805585719</v>
      </c>
      <c r="O85" s="3">
        <f t="shared" si="7"/>
        <v>9.9250465705496588E-2</v>
      </c>
      <c r="Q85" s="3">
        <f>'4C'!$J270 + Calibration!$C$11</f>
        <v>536.79760003532624</v>
      </c>
      <c r="R85" s="3">
        <v>562.58984030456895</v>
      </c>
      <c r="S85" s="2">
        <v>658.16700547533526</v>
      </c>
      <c r="T85" s="3">
        <f t="shared" si="8"/>
        <v>0.16396246722979316</v>
      </c>
    </row>
    <row r="86" spans="1:20" x14ac:dyDescent="0.25">
      <c r="A86" s="3">
        <f t="shared" si="9"/>
        <v>9.4166666666666643</v>
      </c>
      <c r="B86" s="3">
        <f>'1C'!$J115 + Calibration!$C$11</f>
        <v>547.60636033874266</v>
      </c>
      <c r="C86" s="3">
        <v>550.96904681234287</v>
      </c>
      <c r="D86" s="2">
        <v>709.83017249278726</v>
      </c>
      <c r="E86" s="3">
        <f t="shared" si="5"/>
        <v>6.5661350244815758E-2</v>
      </c>
      <c r="G86" s="3">
        <f>'2C'!$J115 + Calibration!$C$11</f>
        <v>535.57107491332511</v>
      </c>
      <c r="H86" s="3">
        <v>549.54872234727645</v>
      </c>
      <c r="I86" s="2">
        <v>709.05061144545016</v>
      </c>
      <c r="J86" s="3">
        <f t="shared" si="6"/>
        <v>6.4153779101580571E-2</v>
      </c>
      <c r="L86" s="3">
        <f>'3C'!$J115 + Calibration!$C$11</f>
        <v>540.09387863492202</v>
      </c>
      <c r="M86" s="3">
        <v>557.25290656687889</v>
      </c>
      <c r="N86" s="2">
        <v>684.1757674255706</v>
      </c>
      <c r="O86" s="3">
        <f t="shared" si="7"/>
        <v>9.8031704796023078E-2</v>
      </c>
      <c r="Q86" s="3">
        <f>'4C'!$J271 + Calibration!$C$11</f>
        <v>530.20502750457035</v>
      </c>
      <c r="R86" s="3">
        <v>562.84816719666969</v>
      </c>
      <c r="S86" s="2">
        <v>652.42667484506978</v>
      </c>
      <c r="T86" s="3">
        <f t="shared" si="8"/>
        <v>0.16542546782552434</v>
      </c>
    </row>
    <row r="87" spans="1:20" x14ac:dyDescent="0.25">
      <c r="A87" s="3">
        <f t="shared" si="9"/>
        <v>9.4999999999999982</v>
      </c>
      <c r="B87" s="3">
        <f>'1C'!$J116 + Calibration!$C$11</f>
        <v>538.86736117870305</v>
      </c>
      <c r="C87" s="3">
        <v>551.1842474888681</v>
      </c>
      <c r="D87" s="2">
        <v>709.05061144545016</v>
      </c>
      <c r="E87" s="3">
        <f t="shared" si="5"/>
        <v>6.6880111154289268E-2</v>
      </c>
      <c r="G87" s="3">
        <f>'2C'!$J116 + Calibration!$C$11</f>
        <v>535.57107491332511</v>
      </c>
      <c r="H87" s="3">
        <v>549.54872234727645</v>
      </c>
      <c r="I87" s="2">
        <v>707.56237915320094</v>
      </c>
      <c r="J87" s="3">
        <f t="shared" si="6"/>
        <v>6.4153779101580571E-2</v>
      </c>
      <c r="L87" s="3">
        <f>'3C'!$J116 + Calibration!$C$11</f>
        <v>546.76312431736687</v>
      </c>
      <c r="M87" s="3">
        <v>557.72634805523444</v>
      </c>
      <c r="N87" s="2">
        <v>679.99450219514563</v>
      </c>
      <c r="O87" s="3">
        <f t="shared" si="7"/>
        <v>0.10071297879686504</v>
      </c>
      <c r="Q87" s="3">
        <f>'4C'!$J272 + Calibration!$C$11</f>
        <v>530.20502750457035</v>
      </c>
      <c r="R87" s="3">
        <v>561.90128421995882</v>
      </c>
      <c r="S87" s="2">
        <v>657.3874515148525</v>
      </c>
      <c r="T87" s="3">
        <f t="shared" si="8"/>
        <v>0.16006291982384169</v>
      </c>
    </row>
    <row r="88" spans="1:20" x14ac:dyDescent="0.25">
      <c r="A88" s="3">
        <f t="shared" si="9"/>
        <v>9.5833333333333321</v>
      </c>
      <c r="B88" s="3">
        <f>'1C'!$J117 + Calibration!$C$11</f>
        <v>545.07664460883348</v>
      </c>
      <c r="C88" s="3">
        <v>550.96904681234287</v>
      </c>
      <c r="D88" s="2">
        <v>709.83017249278726</v>
      </c>
      <c r="E88" s="3">
        <f t="shared" si="5"/>
        <v>6.5661350244815758E-2</v>
      </c>
      <c r="G88" s="3">
        <f>'2C'!$J117 + Calibration!$C$11</f>
        <v>538.48407207807759</v>
      </c>
      <c r="H88" s="3">
        <v>550.71080600051255</v>
      </c>
      <c r="I88" s="2">
        <v>708.6962970835566</v>
      </c>
      <c r="J88" s="3">
        <f t="shared" si="6"/>
        <v>7.0735088012736702E-2</v>
      </c>
      <c r="L88" s="3">
        <f>'3C'!$J117 + Calibration!$C$11</f>
        <v>541.78035834345553</v>
      </c>
      <c r="M88" s="3">
        <v>557.72634805523444</v>
      </c>
      <c r="N88" s="2">
        <v>681.55361720296548</v>
      </c>
      <c r="O88" s="3">
        <f t="shared" si="7"/>
        <v>0.10071297879686504</v>
      </c>
      <c r="Q88" s="3">
        <f>'4C'!$J273 + Calibration!$C$11</f>
        <v>534.34454979132397</v>
      </c>
      <c r="R88" s="3">
        <v>561.64295732785808</v>
      </c>
      <c r="S88" s="2">
        <v>651.6471137977328</v>
      </c>
      <c r="T88" s="3">
        <f t="shared" si="8"/>
        <v>0.15859991922811051</v>
      </c>
    </row>
    <row r="89" spans="1:20" x14ac:dyDescent="0.25">
      <c r="A89" s="3">
        <f t="shared" si="9"/>
        <v>9.6666666666666661</v>
      </c>
      <c r="B89" s="3">
        <f>'1C'!$J118 + Calibration!$C$11</f>
        <v>550.05940291696288</v>
      </c>
      <c r="C89" s="3">
        <v>550.49560532398732</v>
      </c>
      <c r="D89" s="2">
        <v>702.60160248341833</v>
      </c>
      <c r="E89" s="3">
        <f t="shared" si="5"/>
        <v>6.2980076243973795E-2</v>
      </c>
      <c r="G89" s="3">
        <f>'2C'!$J118 + Calibration!$C$11</f>
        <v>540.5538332214544</v>
      </c>
      <c r="H89" s="3">
        <v>549.118320994226</v>
      </c>
      <c r="I89" s="2">
        <v>709.05061144545016</v>
      </c>
      <c r="J89" s="3">
        <f t="shared" si="6"/>
        <v>6.1716257282633559E-2</v>
      </c>
      <c r="L89" s="3">
        <f>'3C'!$J118 + Calibration!$C$11</f>
        <v>546.76312431736687</v>
      </c>
      <c r="M89" s="3">
        <v>557.46810724340412</v>
      </c>
      <c r="N89" s="2">
        <v>681.12842012550141</v>
      </c>
      <c r="O89" s="3">
        <f t="shared" si="7"/>
        <v>9.9250465705496588E-2</v>
      </c>
      <c r="Q89" s="3">
        <f>'4C'!$J274 + Calibration!$C$11</f>
        <v>529.36178381741263</v>
      </c>
      <c r="R89" s="3">
        <v>564.22540848629592</v>
      </c>
      <c r="S89" s="2">
        <v>652.42667484506978</v>
      </c>
      <c r="T89" s="3">
        <f t="shared" si="8"/>
        <v>0.17322529389397326</v>
      </c>
    </row>
    <row r="90" spans="1:20" x14ac:dyDescent="0.25">
      <c r="A90" s="3">
        <f t="shared" si="9"/>
        <v>9.75</v>
      </c>
      <c r="B90" s="3">
        <f>'1C'!$J119 + Calibration!$C$11</f>
        <v>547.60636033874266</v>
      </c>
      <c r="C90" s="3">
        <v>550.49560532398732</v>
      </c>
      <c r="D90" s="2">
        <v>704.08983477566755</v>
      </c>
      <c r="E90" s="3">
        <f t="shared" si="5"/>
        <v>6.2980076243973795E-2</v>
      </c>
      <c r="G90" s="3">
        <f>'2C'!$J119 + Calibration!$C$11</f>
        <v>544.69334017664414</v>
      </c>
      <c r="H90" s="3">
        <v>549.3334786306159</v>
      </c>
      <c r="I90" s="2">
        <v>710.96408333628881</v>
      </c>
      <c r="J90" s="3">
        <f t="shared" si="6"/>
        <v>6.2934774439925054E-2</v>
      </c>
      <c r="L90" s="3">
        <f>'3C'!$J119 + Calibration!$C$11</f>
        <v>539.32729276788939</v>
      </c>
      <c r="M90" s="3">
        <v>557.25290656687889</v>
      </c>
      <c r="N90" s="2">
        <v>684.60096450303467</v>
      </c>
      <c r="O90" s="3">
        <f t="shared" si="7"/>
        <v>9.8031704796023078E-2</v>
      </c>
      <c r="Q90" s="3">
        <f>'4C'!$J275 + Calibration!$C$11</f>
        <v>539.71059720007872</v>
      </c>
      <c r="R90" s="3">
        <v>564.22540848629592</v>
      </c>
      <c r="S90" s="2">
        <v>655.47402214513897</v>
      </c>
      <c r="T90" s="3">
        <f t="shared" si="8"/>
        <v>0.17322529389397326</v>
      </c>
    </row>
    <row r="91" spans="1:20" x14ac:dyDescent="0.25">
      <c r="A91" s="3">
        <f t="shared" si="9"/>
        <v>9.8333333333333339</v>
      </c>
      <c r="B91" s="3">
        <f>'1C'!$J120 + Calibration!$C$11</f>
        <v>538.02411749154521</v>
      </c>
      <c r="C91" s="3">
        <v>549.3334786306159</v>
      </c>
      <c r="D91" s="2">
        <v>702.17636288482902</v>
      </c>
      <c r="E91" s="3">
        <f t="shared" si="5"/>
        <v>5.639852358063565E-2</v>
      </c>
      <c r="G91" s="3">
        <f>'2C'!$J120 + Calibration!$C$11</f>
        <v>540.09387863492202</v>
      </c>
      <c r="H91" s="3">
        <v>549.3334786306159</v>
      </c>
      <c r="I91" s="2">
        <v>707.56237915320094</v>
      </c>
      <c r="J91" s="3">
        <f t="shared" si="6"/>
        <v>6.2934774439925054E-2</v>
      </c>
      <c r="L91" s="3">
        <f>'3C'!$J120 + Calibration!$C$11</f>
        <v>544.23340858745769</v>
      </c>
      <c r="M91" s="3">
        <v>557.72634805523444</v>
      </c>
      <c r="N91" s="2">
        <v>688.42786576358662</v>
      </c>
      <c r="O91" s="3">
        <f t="shared" si="7"/>
        <v>0.10071297879686504</v>
      </c>
      <c r="Q91" s="3">
        <f>'4C'!$J276 + Calibration!$C$11</f>
        <v>532.27478864794716</v>
      </c>
      <c r="R91" s="3">
        <v>564.44065220295647</v>
      </c>
      <c r="S91" s="2">
        <v>658.16700547533526</v>
      </c>
      <c r="T91" s="3">
        <f t="shared" si="8"/>
        <v>0.17444429855562876</v>
      </c>
    </row>
    <row r="92" spans="1:20" x14ac:dyDescent="0.25">
      <c r="A92" s="3">
        <f t="shared" si="9"/>
        <v>9.9166666666666679</v>
      </c>
      <c r="B92" s="3">
        <f>'1C'!$J121 + Calibration!$C$11</f>
        <v>539.32729276788939</v>
      </c>
      <c r="C92" s="3">
        <v>549.3334786306159</v>
      </c>
      <c r="D92" s="2">
        <v>701.04249456245259</v>
      </c>
      <c r="E92" s="3">
        <f t="shared" si="5"/>
        <v>5.639852358063565E-2</v>
      </c>
      <c r="G92" s="3">
        <f>'2C'!$J121 + Calibration!$C$11</f>
        <v>544.23340858745769</v>
      </c>
      <c r="H92" s="3">
        <v>549.3334786306159</v>
      </c>
      <c r="I92" s="2">
        <v>711.74364438362579</v>
      </c>
      <c r="J92" s="3">
        <f t="shared" si="6"/>
        <v>6.2934774439925054E-2</v>
      </c>
      <c r="L92" s="3">
        <f>'3C'!$J121 + Calibration!$C$11</f>
        <v>541.78035834345553</v>
      </c>
      <c r="M92" s="3">
        <v>556.0907798735077</v>
      </c>
      <c r="N92" s="2">
        <v>686.86875784262099</v>
      </c>
      <c r="O92" s="3">
        <f t="shared" si="7"/>
        <v>9.1450152132686216E-2</v>
      </c>
      <c r="Q92" s="3">
        <f>'4C'!$J277 + Calibration!$C$11</f>
        <v>525.60555063128436</v>
      </c>
      <c r="R92" s="3">
        <v>564.44065220295647</v>
      </c>
      <c r="S92" s="2">
        <v>656.6078904675154</v>
      </c>
      <c r="T92" s="3">
        <f t="shared" si="8"/>
        <v>0.17444429855562876</v>
      </c>
    </row>
    <row r="93" spans="1:20" x14ac:dyDescent="0.25">
      <c r="B93" s="3">
        <f>AVERAGE(B2:B92)</f>
        <v>539.37500331750471</v>
      </c>
      <c r="D93" s="3">
        <f>AVERAGE(D2:D92)</f>
        <v>704.68197482988228</v>
      </c>
      <c r="G93" s="3">
        <f>AVERAGE(G2:G92)</f>
        <v>538.22087571468774</v>
      </c>
      <c r="I93" s="3">
        <f>AVERAGE(I2:I92)</f>
        <v>695.80057089065053</v>
      </c>
      <c r="L93" s="3">
        <f>AVERAGE(L2:L92)</f>
        <v>539.94312166235716</v>
      </c>
      <c r="N93" s="3">
        <f>AVERAGE(N2:N92)</f>
        <v>669.69889949460605</v>
      </c>
      <c r="Q93" s="3">
        <f>AVERAGE(Q2:Q92)</f>
        <v>533.63844089691986</v>
      </c>
      <c r="S93" s="3">
        <f>AVERAGE(S2:S92)</f>
        <v>648.51629012723299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0.60051000200000004</v>
      </c>
      <c r="C2">
        <v>0.256186003</v>
      </c>
      <c r="D2">
        <v>0.32585900099999998</v>
      </c>
    </row>
    <row r="3" spans="1:4" x14ac:dyDescent="0.25">
      <c r="A3">
        <v>1000</v>
      </c>
      <c r="B3">
        <v>1.2969050049999999</v>
      </c>
      <c r="C3">
        <v>0.32415649499999999</v>
      </c>
      <c r="D3">
        <v>0.45016649800000003</v>
      </c>
    </row>
    <row r="4" spans="1:4" x14ac:dyDescent="0.25">
      <c r="A4">
        <v>2000</v>
      </c>
      <c r="B4">
        <v>2.5758700019999998</v>
      </c>
      <c r="C4">
        <v>0.590340003</v>
      </c>
      <c r="D4">
        <v>0.66600650299999997</v>
      </c>
    </row>
    <row r="7" spans="1:4" x14ac:dyDescent="0.25">
      <c r="A7" t="s">
        <v>4</v>
      </c>
      <c r="C7" s="1">
        <v>40596</v>
      </c>
    </row>
    <row r="8" spans="1:4" x14ac:dyDescent="0.25">
      <c r="A8" t="s">
        <v>5</v>
      </c>
      <c r="C8" s="1">
        <v>40596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143.10494250061572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1C</vt:lpstr>
      <vt:lpstr>2C</vt:lpstr>
      <vt:lpstr>3C</vt:lpstr>
      <vt:lpstr>4C</vt:lpstr>
      <vt:lpstr>1C - 2C - 3C - 4C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2011-02-23T04:37:57Z</dcterms:created>
  <dcterms:modified xsi:type="dcterms:W3CDTF">2011-02-23T04:47:02Z</dcterms:modified>
</cp:coreProperties>
</file>